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codeName="ThisWorkbook" defaultThemeVersion="166925"/>
  <mc:AlternateContent xmlns:mc="http://schemas.openxmlformats.org/markup-compatibility/2006">
    <mc:Choice Requires="x15">
      <x15ac:absPath xmlns:x15ac="http://schemas.microsoft.com/office/spreadsheetml/2010/11/ac" url="https://pyxismcgcom871.sharepoint.com/sites/CA2025CalSAWSQA/Shared Documents/General/Submission/Additional Information - Due 11-6-25/WIP/"/>
    </mc:Choice>
  </mc:AlternateContent>
  <xr:revisionPtr revIDLastSave="837" documentId="13_ncr:1_{4BCB2EC4-3252-418B-9529-00862A8D1C1C}" xr6:coauthVersionLast="47" xr6:coauthVersionMax="47" xr10:uidLastSave="{A4418022-E398-5A33-9AF4-722CA6655186}"/>
  <bookViews>
    <workbookView xWindow="-110" yWindow="-110" windowWidth="19420" windowHeight="10300" firstSheet="1" activeTab="1" xr2:uid="{1373EE99-EBE6-4D31-9913-EE1392883D64}"/>
  </bookViews>
  <sheets>
    <sheet name="Form Instructions" sheetId="6" r:id="rId1"/>
    <sheet name="Summary" sheetId="1" r:id="rId2"/>
    <sheet name="S3" sheetId="11" r:id="rId3"/>
    <sheet name="S4" sheetId="8" r:id="rId4"/>
    <sheet name="S5" sheetId="10" r:id="rId5"/>
    <sheet name="S6" sheetId="7" r:id="rId6"/>
  </sheets>
  <definedNames>
    <definedName name="_Hlk12100007" localSheetId="0">'Form Instructions'!$A$4</definedName>
    <definedName name="_Hlk12101653" localSheetId="0">'Form Instructions'!#REF!</definedName>
    <definedName name="_xlnm.Print_Area" localSheetId="2">'S3'!$B$2:$G$63</definedName>
    <definedName name="_xlnm.Print_Area" localSheetId="3">'S4'!$B$2:$G$63</definedName>
    <definedName name="_xlnm.Print_Area" localSheetId="4">'S5'!$B$2:$G$63</definedName>
    <definedName name="_xlnm.Print_Area" localSheetId="5">'S6'!$B$2:$G$6</definedName>
    <definedName name="_xlnm.Print_Area" localSheetId="1">Summary!$B$2:$M$18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0" l="1"/>
  <c r="C16" i="11"/>
  <c r="B16" i="11"/>
  <c r="F11" i="11"/>
  <c r="E11" i="11"/>
  <c r="G11" i="11" s="1"/>
  <c r="D11" i="11"/>
  <c r="C11" i="11"/>
  <c r="B11" i="11"/>
  <c r="F10" i="11"/>
  <c r="E10" i="11"/>
  <c r="G10" i="11" s="1"/>
  <c r="D10" i="11"/>
  <c r="C10" i="11"/>
  <c r="B10" i="11"/>
  <c r="F9" i="11"/>
  <c r="G9" i="11" s="1"/>
  <c r="E9" i="11"/>
  <c r="D9" i="11"/>
  <c r="C9" i="11"/>
  <c r="B9" i="11"/>
  <c r="E8" i="11"/>
  <c r="D8" i="11"/>
  <c r="F8" i="11" s="1"/>
  <c r="G8" i="11" s="1"/>
  <c r="C8" i="11"/>
  <c r="B8" i="11"/>
  <c r="E7" i="11"/>
  <c r="D7" i="11"/>
  <c r="C7" i="11"/>
  <c r="B7" i="11"/>
  <c r="E6" i="11"/>
  <c r="D6" i="11"/>
  <c r="C6" i="11"/>
  <c r="B6" i="11"/>
  <c r="F3" i="11"/>
  <c r="C3" i="11"/>
  <c r="C16" i="8"/>
  <c r="C10" i="10"/>
  <c r="I10" i="10" s="1"/>
  <c r="D10" i="10"/>
  <c r="J10" i="10" s="1"/>
  <c r="D10" i="8"/>
  <c r="C10" i="8"/>
  <c r="B16" i="8"/>
  <c r="B16" i="10"/>
  <c r="F7" i="11" l="1"/>
  <c r="G7" i="11" s="1"/>
  <c r="F6" i="11"/>
  <c r="C16" i="10"/>
  <c r="E11" i="10"/>
  <c r="D11" i="10"/>
  <c r="J11" i="10" s="1"/>
  <c r="C11" i="10"/>
  <c r="I11" i="10" s="1"/>
  <c r="B11" i="10"/>
  <c r="F10" i="10"/>
  <c r="E10" i="10"/>
  <c r="G10" i="10" s="1"/>
  <c r="B10" i="10"/>
  <c r="E9" i="10"/>
  <c r="D9" i="10"/>
  <c r="J9" i="10" s="1"/>
  <c r="C9" i="10"/>
  <c r="I9" i="10" s="1"/>
  <c r="B9" i="10"/>
  <c r="E8" i="10"/>
  <c r="D8" i="10"/>
  <c r="J8" i="10" s="1"/>
  <c r="C8" i="10"/>
  <c r="I8" i="10" s="1"/>
  <c r="B8" i="10"/>
  <c r="E7" i="10"/>
  <c r="D7" i="10"/>
  <c r="J7" i="10" s="1"/>
  <c r="C7" i="10"/>
  <c r="I7" i="10" s="1"/>
  <c r="B7" i="10"/>
  <c r="E6" i="10"/>
  <c r="D6" i="10"/>
  <c r="J6" i="10" s="1"/>
  <c r="C6" i="10"/>
  <c r="I6" i="10" s="1"/>
  <c r="F3" i="10"/>
  <c r="C3" i="10"/>
  <c r="E11" i="8"/>
  <c r="D11" i="8"/>
  <c r="C11" i="8"/>
  <c r="B11" i="8"/>
  <c r="F10" i="8"/>
  <c r="E10" i="8"/>
  <c r="G10" i="8" s="1"/>
  <c r="B10" i="8"/>
  <c r="E9" i="8"/>
  <c r="D9" i="8"/>
  <c r="C9" i="8"/>
  <c r="B9" i="8"/>
  <c r="E8" i="8"/>
  <c r="D8" i="8"/>
  <c r="C8" i="8"/>
  <c r="B8" i="8"/>
  <c r="E7" i="8"/>
  <c r="D7" i="8"/>
  <c r="C7" i="8"/>
  <c r="B7" i="8"/>
  <c r="E6" i="8"/>
  <c r="D6" i="8"/>
  <c r="C6" i="8"/>
  <c r="B6" i="8"/>
  <c r="F3" i="8"/>
  <c r="C3" i="8"/>
  <c r="F3" i="7"/>
  <c r="C3" i="7"/>
  <c r="F12" i="11" l="1"/>
  <c r="G6" i="11"/>
  <c r="G12" i="11" s="1"/>
  <c r="F6" i="8"/>
  <c r="F7" i="8"/>
  <c r="G7" i="8" s="1"/>
  <c r="F8" i="8"/>
  <c r="G8" i="8" s="1"/>
  <c r="F9" i="8"/>
  <c r="G9" i="8" s="1"/>
  <c r="F11" i="8"/>
  <c r="F6" i="10"/>
  <c r="G6" i="10" s="1"/>
  <c r="F7" i="10"/>
  <c r="G7" i="10" s="1"/>
  <c r="F8" i="10"/>
  <c r="G8" i="10" s="1"/>
  <c r="F9" i="10"/>
  <c r="G9" i="10" s="1"/>
  <c r="F11" i="10"/>
  <c r="G11" i="10" s="1"/>
  <c r="G11" i="8"/>
  <c r="G12" i="10" l="1"/>
  <c r="F12" i="10"/>
  <c r="F12" i="8"/>
  <c r="G6" i="8"/>
  <c r="G12" i="8"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<sst xmlns="http://schemas.openxmlformats.org/spreadsheetml/2006/main" count="408" uniqueCount="137">
  <si>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</si>
  <si>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</si>
  <si>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</si>
  <si>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</si>
  <si>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</si>
  <si>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</si>
  <si>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(S3 - S6)</t>
  </si>
  <si>
    <r>
      <t xml:space="preserve">Instructions:  </t>
    </r>
    <r>
      <rPr>
        <sz val="11"/>
        <color theme="1"/>
        <rFont val="Century Gothic"/>
        <family val="2"/>
      </rPr>
      <t xml:space="preserve">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</si>
  <si>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 xml:space="preserve">Project/Project Role details: </t>
    </r>
    <r>
      <rPr>
        <sz val="11"/>
        <color rgb="FF000000"/>
        <rFont val="Century Gothic"/>
        <family val="2"/>
      </rPr>
      <t xml:space="preserve">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to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</si>
  <si>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</si>
  <si>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</si>
  <si>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</si>
  <si>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</si>
  <si>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PROJECT MANAGER</t>
  </si>
  <si>
    <t xml:space="preserve">PART 1 – SUMMARY </t>
  </si>
  <si>
    <t>Contractor</t>
  </si>
  <si>
    <t>PYXIS Management Consulting Group LLC</t>
  </si>
  <si>
    <t>Candidate Name</t>
  </si>
  <si>
    <t>Swati Lohia</t>
  </si>
  <si>
    <t>Position in the Company</t>
  </si>
  <si>
    <t>Senior Manager</t>
  </si>
  <si>
    <t>Length of Time in Position</t>
  </si>
  <si>
    <t>3 Years, 3 Months</t>
  </si>
  <si>
    <t>Project Position &amp; Responsibilities</t>
  </si>
  <si>
    <t>Swati has served as a Project Manager and QA/OCM lead across multiple high-visibility California DMV and Health and Human Services initiatives, driving the successful delivery of complex, statewide programs.
In her most recent role as Project Manager for the DMV Digital eXperience Platform (DxP) OCM project, she provides leadership across planning, scheduling, budgeting, and resource management, overseeing State OCM resources and aligning multiple workstreams to ensure timely delivery. She manages Deliverable Expectation Documents (DEDs), Deliverable Acceptance Documents (DADs), and Personnel Change Order (PCO) approvals, leads Persona development and Readiness Assessments, applies human-centered design principles to ensure solutions meet stakeholder and end-user needs, tracks risks and issues using a RAID log, and delivers executive-level updates to DMV leadership on project health, risks, and mitigation strategies.
As Project Manager for the DMV CCFO project, Swati delivered credit card payment capabilities at 179 DMV field offices and online within a nine-week pilot, managing all SDLC phases, coordinating DMV teams and vendors, implementing financial controls, facilitating daily UAT meetings, conducting feasibility studies, leading root cause analysis, and applying lessons learned to drive continuous improvement.
As Pre-Migration Lead on the C-IV Quality Assurance project, she managed design difference analyses and documentation for 40 CalACES counties and later all 58 CalSAWS counties, developed standardized processes, templates, and metrics, facilitated review sessions, led the QA Scorecard Review Process, trained Consortium staff, and delivered executive-level presentations to ensure alignment and informed decision-making.
As QA Release Manager on the C-IV Quality Assurance project, Swati oversaw QA services for 39 counties and multiple welfare programs, managing analysis and validation of all System Change Requests (SCRs) and System Investigation Requests (SIRs), coordinating release planning and execution with vendors, conducting System Test QA and independent verification/validation (IV&amp;V), preparing Release Green Light Reports for executive Go/No-Go decisions, and leading lessons learned sessions to improve release management.
In her UAT Lead role on the CalWIN Quality Assurance project, she directed UAT efforts for 18 CalWIN counties, overseeing all major releases from planning through production. She developed UAT processes and checklists, delivered training, facilitated detailed walkthroughs of change requests, conducted daily status meetings, and implemented metrics to track progress and drive continuous improvement.</t>
  </si>
  <si>
    <t>Skills &amp; Qualifications for Project Position</t>
  </si>
  <si>
    <t>Swati brings extensive project and change management experience to successfully lead large-scale, statewide initiatives in complex, multi-contractor environments similar to CalSAWS. With over 20 years of experience, including more than 10 years in Project Management, she has a proven record of delivering mission-critical projects for California DMV and Health &amp; Human Services agencies. She holds a Bachelor’s degree in Business Administration with a concentration in Management Information Systems, providing a strong foundation in both business operations and technology. Her qualifications are further reinforced by multiple professional certifications, including PMI Project Management Professional (PMP), PMI Agile Certified Practitioner (PMI-ACP), Certified Scrum Master (CSM), and Prosci Certified Change Practitioner.
Swati’s skills encompass project planning, scheduling, budgeting, resource allocation, and multi-workstream coordination, ensuring programs are delivered on time and within scope. She has deep expertise in risk and issue management, leveraging RAID logs and other tools to proactively identify, track, and mitigate risks while supporting data-driven executive decision-making. Her experience in quality assurance, user acceptance testing (UAT), and release management enables her to oversee system changes, ensure defects are efficiently resolved, and guide Go/No-Go decisions with confidence.
In addition, Swati brings advanced Organizational Change Management (OCM) expertise, including leading readiness assessments, persona development, and change strategy alignment to foster adoption and stakeholder engagement. She is highly skilled at building strong relationships with internal teams, external partners, vendors, and multi-county stakeholders, providing executive-level presentations, updates, and performance metrics to promote transparency, accountability, and alignment. By applying PMBOK and IEEE standards, she drives continuous improvement while maintaining structure and consistency across projects. Swati’s combination of leadership, project management, technical knowledge, and stakeholder management ensures measurable outcomes and lasting success for the programs she supports.</t>
  </si>
  <si>
    <t>Education (add rows as needed)</t>
  </si>
  <si>
    <t xml:space="preserve">Start </t>
  </si>
  <si>
    <t xml:space="preserve">End </t>
  </si>
  <si>
    <t>Degree / Course of Study</t>
  </si>
  <si>
    <t>School</t>
  </si>
  <si>
    <t>Bachelor of Science in Business Administration (Management Information Systems)</t>
  </si>
  <si>
    <t>California State University, Sacramento</t>
  </si>
  <si>
    <t>Professional Certifications or Designations (add rows as needed)</t>
  </si>
  <si>
    <t>Certification or Designation</t>
  </si>
  <si>
    <t>Organization</t>
  </si>
  <si>
    <t>Dates</t>
  </si>
  <si>
    <t>PMI Agile Certified Practitioner (PMI-ACP)®</t>
  </si>
  <si>
    <t>Project Management Institute</t>
  </si>
  <si>
    <t>05/05/2025 to 05/05/2028</t>
  </si>
  <si>
    <t>Prosci Certified Change Practioner</t>
  </si>
  <si>
    <t>Prosci</t>
  </si>
  <si>
    <t>4/23/2023 (No expiration date)</t>
  </si>
  <si>
    <t>Certified ScrumMaster</t>
  </si>
  <si>
    <t>Scrum Alliance</t>
  </si>
  <si>
    <t>10/17/2010 to 09/28/2027</t>
  </si>
  <si>
    <t>Project Management Professional (PMP)®</t>
  </si>
  <si>
    <t>09/13/2007 to 09/13/2026</t>
  </si>
  <si>
    <t xml:space="preserve">PART 2 – PROJECT MANAGER MINIMUM QUALIFICATIONS SUMMARY TABLE </t>
  </si>
  <si>
    <t xml:space="preserve">Contractor - </t>
  </si>
  <si>
    <t xml:space="preserve">Candidate Name - </t>
  </si>
  <si>
    <t>Minimum Qualification - S3</t>
  </si>
  <si>
    <t>A minimum of eight (8) years of experience leading QA services in the information system projects (health and human services systems preferred).</t>
  </si>
  <si>
    <t xml:space="preserve"> Project Name</t>
  </si>
  <si>
    <t>Start Date</t>
  </si>
  <si>
    <t>End Date</t>
  </si>
  <si>
    <t>Percentage of Time</t>
  </si>
  <si>
    <t>Duration in Months</t>
  </si>
  <si>
    <t>Project Value</t>
  </si>
  <si>
    <t>Totals</t>
  </si>
  <si>
    <t xml:space="preserve">PART 2 – PROJECT MANAGER MINIMUM QUALIFICATIONS PROJECT DETAILS </t>
  </si>
  <si>
    <t>Project #1</t>
  </si>
  <si>
    <t xml:space="preserve">Contact </t>
  </si>
  <si>
    <t xml:space="preserve">Company Name: </t>
  </si>
  <si>
    <t>First Data Government Solutions/Fiserv</t>
  </si>
  <si>
    <t xml:space="preserve">Contact Name &amp; Role: </t>
  </si>
  <si>
    <t>June Hutchison, Customer Engagement Director</t>
  </si>
  <si>
    <t xml:space="preserve">Project Name: </t>
  </si>
  <si>
    <t>C-IV Quality Assurance</t>
  </si>
  <si>
    <t>Company/Org Name:</t>
  </si>
  <si>
    <t>CalSAWS Consortium (Former)</t>
  </si>
  <si>
    <t>Start Date (MM/DD/YYYY):</t>
  </si>
  <si>
    <t>End Date (MM/DD/YYYY):</t>
  </si>
  <si>
    <t>Phone Number:</t>
  </si>
  <si>
    <t>(909) 528-1878</t>
  </si>
  <si>
    <t>Staff Role:</t>
  </si>
  <si>
    <t>Pre-Migration Lead</t>
  </si>
  <si>
    <t>Percentage of Time:</t>
  </si>
  <si>
    <t>Email:</t>
  </si>
  <si>
    <t xml:space="preserve">jjjjh4@msn.com </t>
  </si>
  <si>
    <t>Description of relevant experience:</t>
  </si>
  <si>
    <t>Swati led Quality Assurance (QA) services for a large-scale IT systems project aimed at consolidating California’s welfare systems into a single integrated platform. She began by providing overall QA, project management, and oversight for the C-IV Pre-Migration Planning, which focused on merging the C-IV and LRS systems. Early in the project, she collaborated closely with Consortium and contractor staff to develop strategies for presenting design difference analyses to 40 counties, facilitating informed review and decision-making. To support these efforts, she created processes and project management templates, including the Design Difference Tracking Report, Escalation Process/Report, and design difference metrics.
Swati proactively identified risks and implemented mitigation strategies, provided timely issue resolution, and collaborated with contractors to review deliverables and work products, ensuring alignment with project standards. She oversaw the documentation and review of design differences between C-IV and LRS, maintaining accuracy through collaborative Design Difference Review sessions with county stakeholders. As system changes evolved, she updated documentation, facilitated ongoing reviews with committee members, and contributed to QA deliverables to support informed decision-making.
Her role extended into the statewide consolidation phase, where she supported planning for integrating C-IV/LRS and CalWIN into a single welfare system. In collaboration with Consortium and contractor staff, she participated in review sessions with all 58 counties, documented requirements, and identified opportunities for process improvements to enhance QA and project management efficiency.
Additionally, Swati led the QA Scorecard Review Process, ensuring all change request scorecards complied with established standards. She trained Consortium staff on the QA Scorecard process and presented QA metrics, issue resolution outcomes, risk mitigation efforts, and process performance to executive management and the Project Steering Committee (PSC), driving continuous improvement, transparency, and accountability.</t>
  </si>
  <si>
    <t>Project #2</t>
  </si>
  <si>
    <t>First Data Government Solutions</t>
  </si>
  <si>
    <t>Jennifer Rutheiser, QA Project Manager</t>
  </si>
  <si>
    <t>First Data (Former)</t>
  </si>
  <si>
    <t>Start Date:</t>
  </si>
  <si>
    <t>End Date:</t>
  </si>
  <si>
    <t>(530) 574-0337</t>
  </si>
  <si>
    <t>QA Release Manager</t>
  </si>
  <si>
    <t>jrutheiser@yahoo.com</t>
  </si>
  <si>
    <t xml:space="preserve">
Swati led Quality Assurance (QA) services for a large-scale IT systems project supporting 39 counties and multiple welfare programs. She was responsible for analyzing all System Change Requests (SCRs) and System Investigation Requests (SIRs) to ensure system changes and fixes aligned with the Consortium’s requirements. She provided oversight of the QA validation process, ensuring all SCRs and SIRs were reviewed, validated, and addressed in a timely manner. Swati proactively identified risks, implemented mitigation strategies, and provided issue resolution to minimize project impact.
She collaborated closely with the maintenance contractor to review deliverables and work products, ensuring alignment with quality standards and project expectations. Swati facilitated weekly meetings with the contractor’s Release Manager to coordinate release planning and execution activities and led QA review sessions with her team, presenting findings and recommendations during Change Control Board (CCB) meetings.
To enhance transparency and support informed decision-making, Swati created Release Tracking Reports with measurable metrics on the status of SCRs and SIRs for each release. She actively participated in System Change Review Board (SCRB) and CCB meetings to align on priorities, quality standards, and process improvements. Additionally, she led System Test QA activities, ensuring adherence to documentation standards while conducting independent verification and validation (IV&amp;V) of system changes to support the Consortium System Test team.
Swati played a key role in release readiness, conducting assessments to evaluate release health and preparing Release Green Light Reports with recommendations for Go/No-Go decisions by executive leadership. She facilitated Green Light meetings with the Consortium QA Executive Director and maintenance contractor leadership to formalize approvals and led lessons learned sessions with internal and external stakeholders to drive continuous improvements in QA processes, release management, and overall system quality.
</t>
  </si>
  <si>
    <t>Project #3</t>
  </si>
  <si>
    <t>Elizabeth Grisham, WCDS Lead</t>
  </si>
  <si>
    <t>CalWIN Quality Assurance</t>
  </si>
  <si>
    <t>WCDS (Former)</t>
  </si>
  <si>
    <t>(916) 296-2113</t>
  </si>
  <si>
    <t>UAT Lead</t>
  </si>
  <si>
    <t xml:space="preserve">elizabeth.grishamPMP@gmail.com </t>
  </si>
  <si>
    <t>Swati led Quality Assurance (QA) services with a focus on managing User Acceptance Testing (UAT) for the CalWIN system, serving as a liaison between the 18 CalWIN counties, the WCDS Consortium, and the maintenance contractor to ensure clear communication, alignment, and accountability throughout the release cycle. Under the general guidance of Consortium project management, she directed UAT efforts from planning through production implementation, overseeing every major release. At the start of her tenure, Swati conducted a comprehensive SWOT analysis and provided actionable recommendations to enhance QA processes, proactively identifying opportunities for process improvements. She developed and formalized UAT checklists, processes, and procedures, incorporating measurable metrics to drive transparency and continuous improvement.
Swati monitored project milestones to ensure timely delivery of releases to UAT, created UAT Test Plans for each release, and delivered training and orientation sessions to counties on UAT methodologies and best practices. She conducted detailed walkthroughs of each Change Request to ensure thorough understanding, proper testing, and alignment with system requirements. Swati collaborated closely with the maintenance contractor to review deliverables and work products, managed accelerated batch schedules, tracked defect resolution, and facilitated daily status meetings with county stakeholders to review test execution progress and address issues promptly.
To support executive-level decision-making, she conducted Release Readiness Assessments, documented Go/No-Go Reports, and provided recommendations to the Consortium and the Integrated Oversight Committee. She contributed to QA deliverables throughout the release cycle and implemented lessons learned to improve future processes. Throughout her work, Swati applied PMBOK and IEEE standards, establishing a structured and efficient QA and UAT management framework that ensured successful, high-quality system releases while mitigating risks, resolving issues, and driving continuous improvement.</t>
  </si>
  <si>
    <t>Project #4</t>
  </si>
  <si>
    <t>Project #5</t>
  </si>
  <si>
    <t>Project #6</t>
  </si>
  <si>
    <t>Minimum Qualification - S4</t>
  </si>
  <si>
    <t xml:space="preserve">A minimum of five (5) years of Project Management experience in project planning, scheduling, budgeting, and resource management, and risk and issue management. </t>
  </si>
  <si>
    <t>Jason Barton, DXP Oversight</t>
  </si>
  <si>
    <t>CA DMV Digital eXperience Platform (DXP) Modernization</t>
  </si>
  <si>
    <t>CA DMV</t>
  </si>
  <si>
    <t>(916) 404-8117</t>
  </si>
  <si>
    <t>OCM Project Manager</t>
  </si>
  <si>
    <t xml:space="preserve">Jason.Barton@dmv.ca.gov </t>
  </si>
  <si>
    <t>Swati provides project management leadership for the DMV Digital eXperience Platform (DXP) Organizational Change Management (OCM) project, overseeing all aspects of planning, scheduling, budgeting, and resource management to ensure successful delivery of project objectives. She manages State OCM resources, aligning efforts across multiple workstreams and ensuring deliverables are completed on time, within scope, and to high-quality standards. Swati collaborates closely with multiple contractors to review their deliverables and work products, such as the Training and OCM Plan, providing feedback and oversight to maintain consistency, accuracy, and alignment with project goals. She also prepares and submits weekly status reports, offering visibility into project progress, budget considerations, and resource allocation.
Swati leads key OCM activities, including Persona development and Readiness Assessments for the DXP Vehicle Registration (VR) project, applying human-centered design principles to ensure solutions meet internal and external stakeholder and end-user needs. She provides comprehensive OCM support across all phases of the lifecycle for both the Disabled Persons Placard (DPP) and VR projects, contributing to OCM deliverables, proactively identifying process improvements, and ensuring smooth execution.
In addition, Swati led a special project assignment conducting a post-implementation assessment of the Occupational Licensing (OL) system. She analyzed system performance, stakeholder feedback, and process outcomes, and presented her findings and recommendations to the DXP Steering Committee, helping inform future system improvements and OCM strategies.
To manage risks and issues, Swati utilizes a RAID Log to identify, document, and track Risks, Actions, Issues, and Decisions, implementing timely mitigation strategies and providing issue resolution to minimize impact. She facilitates lessons learned sessions with internal and external stakeholders to drive continuous improvement and optimize future project planning and execution.
Swati has in-depth experience working in both Agile and hybrid SDLC methodologies. She provides executive-level updates to DXP Project Leadership and the DXP Steering Committee, ensuring they are informed of project health, potential risks, mitigation strategies, and process improvements. Her expertise in resource management, planning, scheduling, and risk management, combined with her focus on human-centered design and adaptable methodologies, has been instrumental in aligning OCM strategies with DMV’s modernization goals while driving accountability, transparency, and successful delivery.</t>
  </si>
  <si>
    <t>Fiserv</t>
  </si>
  <si>
    <t>Gavin Bhakta, Contract Manager</t>
  </si>
  <si>
    <t>CA DMV CCFO</t>
  </si>
  <si>
    <t>(916) 578-9493</t>
  </si>
  <si>
    <t>CCFO Project Manager</t>
  </si>
  <si>
    <t xml:space="preserve">Gavin.Bhakta@dmv.ca.gov </t>
  </si>
  <si>
    <t>Swati served as the Project Manager for a high-visibility California DMV project focused on enabling credit card payments at approximately 179 DMV field offices and online for the Virtual Field Office (VFO), delivering the pilot site in just nine weeks to meet Governor Newsom’s mandate. She led the project team, providing direction and oversight across DMV and sub-contractor resources, and ensured all phases of the SDLC were successfully executed, including scope management, requirements validation, development, testing, user acceptance, defect management, and release execution. Swati coordinated planning, scheduling, resource allocation, and budgeting, balancing competing priorities while maintaining financial controls to support the processing of credit card transactions.
She collaborated closely with contractors to review deliverables and work products, proactively identified process improvements, and ensured project goals and deadlines were met. Swati also worked with DMV’s accounting and finance teams to establish secure, compliant processes for credit card revenue collection, reconciliation, and reporting, ensuring system functionality aligned with accounting requirements and accurately tracked payments, chargebacks, and refunds.
To drive progress tracking and accountability, Swati led daily UAT and project status meetings, implemented measurable metrics for release management, and provided real-time updates to internal and external stakeholders. Leveraging a RAID Log, she identified, documented, and tracked risks, issues, actions, and decisions, implementing mitigation strategies and providing timely issue resolution to minimize project impact.
Additionally, Swati conducted feasibility studies and analyzed new change requests, outlining pros, cons, and recommendations to support informed decision-making. She led root cause analysis for operational issues, documented maintenance and operations processes, and ensured strict compliance with Service Level Agreements (SLAs). Through lessons learned sessions, she fostered continuous improvement across project planning, execution, and release management, ultimately delivering a mission-critical project on time, within scope, and with measurable results.</t>
  </si>
  <si>
    <t>(909) 528 1878</t>
  </si>
  <si>
    <t>Swati provided project management leadership for a large-scale IT systems project consolidating California’s welfare systems into a single integrated platform. She oversaw all aspects of project planning, scheduling, resource allocation, and risk management during the C-IV Pre-Migration Planning phase, coordinating efforts across 40 counties, the Consortium, and the maintenance contractor. She developed structured processes, templates, and metrics, including the Design Difference Tracking Report and Escalation Process, to monitor progress, mitigate risks, and ensure timely decision-making.
Swati directed the review and documentation of system design differences, facilitated Design Difference review sessions with Consortium, contractor, and county staff, and ensured alignment as system changes evolved. She extended this oversight into the statewide consolidation of C-IV/LRS and CalWIN, managing cross-functional teams, coordinating resources, resolving issues, and supporting informed decision-making across all 58 counties. 
Additionally, she led the QA Scorecard Review Process, providing training, executive-level reporting, and performance tracking to enforce standards, drive continuous improvement, and ensure project milestones were achieved. Through her leadership, Swati ensured the project remained on schedule, mitigated risks effectively, and delivered high-quality outcomes aligned with program objectives.</t>
  </si>
  <si>
    <t>- Threshold Date</t>
  </si>
  <si>
    <t>Minimum Qualification - S5</t>
  </si>
  <si>
    <t>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t>
  </si>
  <si>
    <t>Swati has extensive experience building and maintaining strong working relationships with internal DMV divisions - including Field Office Division (FOD), Customer Service Division (CSD), Operations (OPS), Investigations (INV), Accounting Services Division (ASD), Policy (POL), etc. - and external partners such as Auto Clubs, Business Partner Automations (BPAs), and Interface Partners. She actively engaged with stakeholders at all levels through Steering Committee participation, field office visits, and regular collaboration to solicit feedback, convey project information, and ensure alignment on project deliverables. Applying human-centered design principles, she ensured that system changes and process improvements addressed the real needs of end users and stakeholders. Her work on the Occupational Licensing (OL) and Disabled Persons Placard (DPP) projects included providing change management support, conducting Readiness Assessments, and facilitating workshops to promote adoption and usability of system changes. Swati regularly presented updates and project status to executive leadership, including DMV Deputy Directors and the DMV Director, while building credibility and trust with stakeholders and project teams, fostering strong business-partnering relationships, and ensuring stakeholders were informed, engaged, and confident in project outcomes.</t>
  </si>
  <si>
    <t xml:space="preserve"> (916) 578-9493</t>
  </si>
  <si>
    <t>Swati served as the Project Manager for a high-visibility California DMV project enabling credit card payments at 179 field offices and online for Virtual Field Office (VFO). She established and maintained strong relationships with internal DMV teams, including the Field Office Division, Customer Services Division, Operations, and Accounting, as well as external partners, ensuring alignment, collaboration, and accountability across all phases of the project. She facilitated field office visits, daily UAT meetings, and regular stand-ups, using metrics and RAID logs to track progress, identify risks, and provide timely mitigation strategies. She also conducted lessons learned sessions from pilot offices, applying insights and best practices to subsequent implementation efforts to optimize rollout and ensure consistent success.
Swati regularly prepared and delivered executive-level updates to DMV leadership, providing transparency on project progress, service status, and key decisions. She conducted feasibility studies and change request analyses, providing actionable recommendations that fostered stakeholder confidence. Through proactive communication, strategic engagement, and demonstrated credibility, she strengthened business-partnering relationships and ensured the project was delivered on time, within scope, and with measurable results.</t>
  </si>
  <si>
    <t>Swati built and maintained strong working relationships with internal and external stakeholders across California’s welfare system modernization efforts. Early in the project, she participated in the planning stages to strategize the presentation of design difference analysis between the C-IV and LRS systems to the 40 CalACES counties (39 C-IV counties and LA County), ensuring stakeholders were informed and aligned for decision-making. She developed processes and project management templates, including the Design Difference Tracking Report, Escalation Process/Report, and design difference metrics, providing structure, transparency, and consistency for the project. Swati oversaw the documentation of design differences between the C-IV and LRS systems and facilitated Design Difference Review sessions with the 40 CalACES counties, capturing requirements and reporting metrics to the Migration Planning Manager.
In a later phase, she facilitated Design Difference Review sessions with all 58 CalSAWS counties (39 C-IV counties, LA County, and 18 CalWIN counties), documenting requirements and supporting statewide alignment. She also led the QA Scorecard Review Process, ensuring all change request scorecards completed by Consortium staff adhered to established standards. Swati provided training to staff on the process and delivered executive-level presentations on QA metrics and performance. Through proactive communication, structured engagement, and credible reporting, she strengthened partnerships with counties and project teams, kept stakeholders informed of progress and service status, and fostered trust and confidence in project outcomes.</t>
  </si>
  <si>
    <t>Minimum Qualification - S6</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</si>
  <si>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</si>
  <si>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</si>
  <si>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</si>
  <si>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</si>
  <si>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</si>
  <si>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 to the offer</t>
  </si>
  <si>
    <t>A copy of the PMP certification is attached to the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</si>
</sst>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m\ d\,\ yyyy;@"/>
  </numFmts>
  <fonts count="20">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b/>
      <u/>
      <sz val="14"/>
      <color theme="1"/>
      <name val="Century Gothic"/>
      <family val="2"/>
    </font>
    <font>
      <sz val="11"/>
      <color rgb="FF000000"/>
      <name val="Century Gothic"/>
      <family val="2"/>
    </font>
    <font>
      <b/>
      <sz val="11"/>
      <color rgb="FF000000"/>
      <name val="Century Gothic"/>
      <family val="2"/>
    </font>
    <font>
      <u/>
      <sz val="11"/>
      <color theme="10"/>
      <name val="Calibri"/>
      <family val="2"/>
      <scheme val="minor"/>
    </font>
    <font>
      <u/>
      <sz val="10"/>
      <color theme="10"/>
      <name val="Century Gothic"/>
      <family val="2"/>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8" fillId="0" borderId="0" applyNumberFormat="0" applyFill="0" applyBorder="0" applyAlignment="0" applyProtection="0"/>
  </cellStyleXfs>
  <cellXfs count="108">
    <xf numFmtId="0" fontId="0" fillId="0" borderId="0" xfId="0"/>
    <xf numFmtId="0" fontId="7" fillId="2" borderId="5" xfId="0" applyFont="1" applyFill="1" applyBorder="1" applyAlignment="1">
      <alignment horizontal="left" vertical="center" wrapText="1"/>
    </xf>
    <xf numFmtId="14" fontId="6" fillId="0" borderId="5" xfId="0" applyNumberFormat="1" applyFont="1" applyBorder="1" applyAlignment="1">
      <alignment horizontal="center" vertical="center" wrapText="1"/>
    </xf>
    <xf numFmtId="0" fontId="2" fillId="0" borderId="0" xfId="0" applyFont="1"/>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wrapText="1"/>
    </xf>
    <xf numFmtId="14" fontId="6" fillId="5" borderId="7" xfId="0" applyNumberFormat="1" applyFont="1" applyFill="1" applyBorder="1" applyAlignment="1">
      <alignment vertical="center" wrapText="1"/>
    </xf>
    <xf numFmtId="9" fontId="6" fillId="5" borderId="7" xfId="1" applyFont="1" applyFill="1" applyBorder="1" applyAlignment="1">
      <alignment vertical="center" wrapText="1"/>
    </xf>
    <xf numFmtId="164" fontId="6" fillId="5" borderId="7" xfId="0" applyNumberFormat="1" applyFont="1" applyFill="1" applyBorder="1" applyAlignment="1">
      <alignment vertical="center" wrapText="1"/>
    </xf>
    <xf numFmtId="0" fontId="8" fillId="0" borderId="8" xfId="0" applyFont="1" applyBorder="1" applyAlignment="1">
      <alignment vertical="center" wrapText="1"/>
    </xf>
    <xf numFmtId="164" fontId="12" fillId="5" borderId="7" xfId="0" applyNumberFormat="1" applyFont="1" applyFill="1" applyBorder="1" applyAlignment="1">
      <alignment vertical="center" wrapText="1"/>
    </xf>
    <xf numFmtId="0" fontId="7" fillId="4" borderId="7" xfId="0" applyFont="1" applyFill="1" applyBorder="1" applyAlignment="1">
      <alignment horizontal="center" vertical="center" wrapText="1"/>
    </xf>
    <xf numFmtId="0" fontId="12" fillId="5" borderId="5" xfId="0" applyFont="1" applyFill="1" applyBorder="1" applyAlignment="1">
      <alignment vertical="center"/>
    </xf>
    <xf numFmtId="9" fontId="10" fillId="0" borderId="3" xfId="1" applyFont="1" applyBorder="1" applyAlignment="1">
      <alignment horizontal="center" vertical="center"/>
    </xf>
    <xf numFmtId="14" fontId="10" fillId="0" borderId="1" xfId="0" applyNumberFormat="1" applyFont="1" applyBorder="1" applyAlignment="1">
      <alignment horizontal="center" vertical="center"/>
    </xf>
    <xf numFmtId="49" fontId="10" fillId="0" borderId="3" xfId="1" applyNumberFormat="1" applyFont="1" applyBorder="1" applyAlignment="1">
      <alignment horizontal="center" vertical="center"/>
    </xf>
    <xf numFmtId="0" fontId="10" fillId="0" borderId="1" xfId="0" applyFont="1" applyBorder="1" applyAlignment="1">
      <alignment horizontal="left" vertical="center"/>
    </xf>
    <xf numFmtId="0" fontId="11" fillId="4" borderId="4" xfId="0" applyFont="1" applyFill="1" applyBorder="1" applyAlignment="1">
      <alignment horizontal="left" vertical="center"/>
    </xf>
    <xf numFmtId="0" fontId="11" fillId="4" borderId="1" xfId="0" applyFont="1" applyFill="1" applyBorder="1" applyAlignment="1">
      <alignment horizontal="left" vertical="center"/>
    </xf>
    <xf numFmtId="0" fontId="5" fillId="2" borderId="7" xfId="0" applyFont="1" applyFill="1" applyBorder="1" applyAlignment="1">
      <alignment vertical="center" wrapText="1"/>
    </xf>
    <xf numFmtId="0" fontId="0" fillId="0" borderId="0" xfId="0" quotePrefix="1"/>
    <xf numFmtId="0" fontId="2" fillId="0" borderId="0" xfId="0" quotePrefix="1" applyFont="1"/>
    <xf numFmtId="14" fontId="0" fillId="0" borderId="0" xfId="0" applyNumberFormat="1"/>
    <xf numFmtId="0" fontId="8" fillId="0" borderId="0" xfId="0" applyFont="1"/>
    <xf numFmtId="0" fontId="8"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wrapText="1"/>
    </xf>
    <xf numFmtId="14" fontId="12" fillId="5" borderId="5" xfId="0" applyNumberFormat="1" applyFont="1" applyFill="1" applyBorder="1" applyAlignment="1">
      <alignment vertical="center"/>
    </xf>
    <xf numFmtId="0" fontId="4" fillId="7" borderId="2" xfId="0" applyFont="1" applyFill="1" applyBorder="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9" fillId="7" borderId="1" xfId="0" applyFont="1" applyFill="1" applyBorder="1" applyAlignment="1">
      <alignment vertical="center" wrapText="1"/>
    </xf>
    <xf numFmtId="0" fontId="4" fillId="7" borderId="3" xfId="0" applyFont="1" applyFill="1" applyBorder="1" applyAlignment="1">
      <alignment horizontal="right" vertical="center"/>
    </xf>
    <xf numFmtId="49" fontId="10" fillId="0" borderId="3" xfId="1" applyNumberFormat="1" applyFont="1" applyBorder="1" applyAlignment="1">
      <alignment horizontal="left" vertical="center"/>
    </xf>
    <xf numFmtId="0" fontId="12" fillId="0" borderId="7" xfId="0" applyFont="1" applyBorder="1" applyAlignment="1">
      <alignment horizontal="center" vertical="center" wrapText="1"/>
    </xf>
    <xf numFmtId="165" fontId="12" fillId="0" borderId="7" xfId="0" applyNumberFormat="1" applyFont="1" applyBorder="1" applyAlignment="1">
      <alignment horizontal="center" vertical="center" wrapText="1"/>
    </xf>
    <xf numFmtId="49" fontId="10" fillId="0" borderId="3" xfId="1" applyNumberFormat="1" applyFont="1" applyBorder="1" applyAlignment="1">
      <alignment horizontal="left" vertical="center" wrapText="1"/>
    </xf>
    <xf numFmtId="0" fontId="16" fillId="0" borderId="0" xfId="0" applyFont="1" applyAlignment="1">
      <alignment vertical="center" wrapText="1"/>
    </xf>
    <xf numFmtId="0" fontId="10" fillId="0" borderId="1" xfId="0" applyFont="1" applyBorder="1" applyAlignment="1">
      <alignment horizontal="left" vertical="center" wrapText="1"/>
    </xf>
    <xf numFmtId="0" fontId="14" fillId="0" borderId="0" xfId="0" applyFont="1"/>
    <xf numFmtId="0" fontId="8" fillId="0" borderId="0" xfId="0" quotePrefix="1" applyFont="1"/>
    <xf numFmtId="14" fontId="8" fillId="0" borderId="0" xfId="0" applyNumberFormat="1" applyFont="1"/>
    <xf numFmtId="0" fontId="14" fillId="0" borderId="0" xfId="0" quotePrefix="1" applyFont="1"/>
    <xf numFmtId="0" fontId="19" fillId="0" borderId="1" xfId="2" applyFont="1" applyBorder="1" applyAlignment="1">
      <alignment horizontal="left" vertical="center"/>
    </xf>
    <xf numFmtId="0" fontId="18" fillId="0" borderId="1" xfId="2" applyBorder="1" applyAlignment="1">
      <alignment horizontal="left" vertical="center"/>
    </xf>
    <xf numFmtId="14" fontId="6" fillId="0" borderId="5" xfId="0" applyNumberFormat="1" applyFont="1" applyBorder="1" applyAlignment="1">
      <alignment vertical="top" wrapText="1"/>
    </xf>
    <xf numFmtId="0" fontId="18" fillId="0" borderId="0" xfId="2"/>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14" fontId="6" fillId="0" borderId="2" xfId="0" applyNumberFormat="1" applyFont="1" applyBorder="1" applyAlignment="1">
      <alignment horizontal="left" vertical="top" wrapText="1"/>
    </xf>
    <xf numFmtId="14" fontId="6" fillId="0" borderId="3" xfId="0" applyNumberFormat="1" applyFont="1" applyBorder="1" applyAlignment="1">
      <alignment horizontal="left" vertical="top" wrapText="1"/>
    </xf>
    <xf numFmtId="14" fontId="6" fillId="0" borderId="4" xfId="0" applyNumberFormat="1" applyFont="1" applyBorder="1" applyAlignment="1">
      <alignment horizontal="left" vertical="top"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8" fillId="0" borderId="0" xfId="0" applyFont="1" applyAlignment="1">
      <alignment horizontal="center"/>
    </xf>
    <xf numFmtId="0" fontId="11" fillId="4" borderId="12" xfId="0" applyFont="1" applyFill="1" applyBorder="1" applyAlignment="1">
      <alignment horizontal="left" vertical="center"/>
    </xf>
    <xf numFmtId="0" fontId="11" fillId="4" borderId="5" xfId="0" applyFont="1" applyFill="1" applyBorder="1" applyAlignment="1">
      <alignment horizontal="left" vertical="center"/>
    </xf>
    <xf numFmtId="0" fontId="10" fillId="0" borderId="9" xfId="0" applyFont="1" applyBorder="1" applyAlignment="1">
      <alignment horizontal="left" vertical="center" indent="1"/>
    </xf>
    <xf numFmtId="0" fontId="10" fillId="0" borderId="10" xfId="0" applyFont="1" applyBorder="1" applyAlignment="1">
      <alignment horizontal="left" vertical="center" indent="1"/>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0" fontId="10" fillId="6" borderId="2" xfId="0" applyFont="1" applyFill="1" applyBorder="1" applyAlignment="1">
      <alignment horizontal="left" vertical="center" wrapText="1" indent="4"/>
    </xf>
    <xf numFmtId="0" fontId="10" fillId="6" borderId="3"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8" xfId="0" applyFont="1" applyBorder="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9" xfId="0" applyFont="1" applyBorder="1" applyAlignment="1">
      <alignment horizontal="left" vertical="center" wrapText="1" indent="1"/>
    </xf>
    <xf numFmtId="0" fontId="9" fillId="7" borderId="2" xfId="0" applyFont="1" applyFill="1" applyBorder="1" applyAlignment="1">
      <alignment vertical="center" wrapText="1"/>
    </xf>
    <xf numFmtId="0" fontId="9" fillId="7" borderId="3" xfId="0" applyFont="1" applyFill="1" applyBorder="1" applyAlignment="1">
      <alignment vertical="center" wrapText="1"/>
    </xf>
    <xf numFmtId="0" fontId="9"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12" fillId="0" borderId="2" xfId="0" applyFont="1" applyBorder="1" applyAlignment="1">
      <alignment horizontal="center" vertical="center"/>
    </xf>
    <xf numFmtId="0" fontId="9" fillId="0" borderId="4" xfId="0" applyFont="1" applyBorder="1" applyAlignment="1">
      <alignment horizontal="center" vertical="center"/>
    </xf>
    <xf numFmtId="0" fontId="5" fillId="2" borderId="2" xfId="0" applyFont="1" applyFill="1" applyBorder="1" applyAlignment="1">
      <alignment vertical="center" wrapText="1"/>
    </xf>
    <xf numFmtId="0" fontId="5" fillId="2" borderId="4" xfId="0" applyFont="1" applyFill="1" applyBorder="1" applyAlignment="1">
      <alignmen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417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elizabeth.grishamPMP@gmail.com" TargetMode="External"/><Relationship Id="rId2" Type="http://schemas.openxmlformats.org/officeDocument/2006/relationships/hyperlink" Target="mailto:jrutheiser@yahoo.com" TargetMode="External"/><Relationship Id="rId1" Type="http://schemas.openxmlformats.org/officeDocument/2006/relationships/hyperlink" Target="mailto:jjjjh4@msn.co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jjjjh4@msn.com" TargetMode="External"/><Relationship Id="rId2" Type="http://schemas.openxmlformats.org/officeDocument/2006/relationships/hyperlink" Target="mailto:Gavin.Bhakta@dmv.ca.gov" TargetMode="External"/><Relationship Id="rId1" Type="http://schemas.openxmlformats.org/officeDocument/2006/relationships/hyperlink" Target="mailto:Jason.Barton@dmv.ca.gov"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jjjjh4@msn.com" TargetMode="External"/><Relationship Id="rId2" Type="http://schemas.openxmlformats.org/officeDocument/2006/relationships/hyperlink" Target="mailto:Gavin.Bhakta@dmv.ca.gov" TargetMode="External"/><Relationship Id="rId1" Type="http://schemas.openxmlformats.org/officeDocument/2006/relationships/hyperlink" Target="mailto:Jason.Barton@dmv.ca.gov"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topLeftCell="A9" zoomScale="90" zoomScaleNormal="90" workbookViewId="0">
      <selection activeCell="A11" sqref="A11"/>
    </sheetView>
  </sheetViews>
  <sheetFormatPr defaultColWidth="9.140625" defaultRowHeight="13.5"/>
  <cols>
    <col min="1" max="1" width="174" style="28" customWidth="1"/>
    <col min="2" max="16384" width="9.140625" style="23"/>
  </cols>
  <sheetData>
    <row r="1" spans="1:1" ht="16.5" customHeight="1">
      <c r="A1" s="24" t="s">
        <v>0</v>
      </c>
    </row>
    <row r="2" spans="1:1" ht="7.5" customHeight="1">
      <c r="A2" s="24"/>
    </row>
    <row r="3" spans="1:1" ht="17.45">
      <c r="A3" s="25" t="s">
        <v>1</v>
      </c>
    </row>
    <row r="4" spans="1:1" ht="27.6">
      <c r="A4" s="26" t="s">
        <v>2</v>
      </c>
    </row>
    <row r="5" spans="1:1" ht="27.6">
      <c r="A5" s="27" t="s">
        <v>3</v>
      </c>
    </row>
    <row r="6" spans="1:1" ht="14.1">
      <c r="A6" s="27" t="s">
        <v>4</v>
      </c>
    </row>
    <row r="7" spans="1:1" ht="14.1">
      <c r="A7" s="27" t="s">
        <v>5</v>
      </c>
    </row>
    <row r="8" spans="1:1" ht="4.5" customHeight="1">
      <c r="A8" s="27"/>
    </row>
    <row r="9" spans="1:1" ht="17.45">
      <c r="A9" s="25" t="s">
        <v>6</v>
      </c>
    </row>
    <row r="10" spans="1:1" ht="33.75" customHeight="1">
      <c r="A10" s="26" t="s">
        <v>7</v>
      </c>
    </row>
    <row r="11" spans="1:1" ht="123" customHeight="1">
      <c r="A11" s="39" t="s">
        <v>8</v>
      </c>
    </row>
    <row r="12" spans="1:1" ht="27">
      <c r="A12" s="24" t="s">
        <v>9</v>
      </c>
    </row>
    <row r="13" spans="1:1" ht="7.5" customHeight="1">
      <c r="A13" s="24"/>
    </row>
    <row r="14" spans="1:1" ht="23.25" customHeight="1">
      <c r="A14" s="24" t="s">
        <v>10</v>
      </c>
    </row>
    <row r="15" spans="1:1">
      <c r="A15" s="28" t="s">
        <v>11</v>
      </c>
    </row>
    <row r="16" spans="1:1" ht="6" customHeight="1"/>
    <row r="17" spans="1:1" ht="40.5">
      <c r="A17" s="28" t="s">
        <v>12</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208"/>
  <sheetViews>
    <sheetView tabSelected="1" zoomScale="90" zoomScaleNormal="90" workbookViewId="0">
      <selection activeCell="B14" sqref="B14:D14"/>
    </sheetView>
  </sheetViews>
  <sheetFormatPr defaultColWidth="8.85546875" defaultRowHeight="13.5"/>
  <cols>
    <col min="1" max="1" width="4.42578125" style="23" customWidth="1"/>
    <col min="2" max="13" width="14.42578125" style="23" customWidth="1"/>
    <col min="14" max="16384" width="8.85546875" style="23"/>
  </cols>
  <sheetData>
    <row r="1" spans="2:13" ht="14.1" thickBot="1"/>
    <row r="2" spans="2:13" ht="15.6" thickBot="1">
      <c r="B2" s="55" t="s">
        <v>13</v>
      </c>
      <c r="C2" s="56"/>
      <c r="D2" s="56"/>
      <c r="E2" s="56"/>
      <c r="F2" s="56"/>
      <c r="G2" s="56"/>
      <c r="H2" s="56"/>
      <c r="I2" s="56"/>
      <c r="J2" s="56"/>
      <c r="K2" s="56"/>
      <c r="L2" s="56"/>
      <c r="M2" s="57"/>
    </row>
    <row r="3" spans="2:13" ht="14.1" thickBot="1">
      <c r="B3" s="58" t="s">
        <v>14</v>
      </c>
      <c r="C3" s="59"/>
      <c r="D3" s="59"/>
      <c r="E3" s="59"/>
      <c r="F3" s="59"/>
      <c r="G3" s="59"/>
      <c r="H3" s="59"/>
      <c r="I3" s="59"/>
      <c r="J3" s="59"/>
      <c r="K3" s="59"/>
      <c r="L3" s="59"/>
      <c r="M3" s="60"/>
    </row>
    <row r="4" spans="2:13" ht="27.75" customHeight="1" thickBot="1">
      <c r="B4" s="61" t="s">
        <v>15</v>
      </c>
      <c r="C4" s="62"/>
      <c r="D4" s="63" t="s">
        <v>16</v>
      </c>
      <c r="E4" s="64"/>
      <c r="F4" s="64"/>
      <c r="G4" s="65"/>
      <c r="H4" s="61" t="s">
        <v>17</v>
      </c>
      <c r="I4" s="62"/>
      <c r="J4" s="63" t="s">
        <v>18</v>
      </c>
      <c r="K4" s="64"/>
      <c r="L4" s="64"/>
      <c r="M4" s="65"/>
    </row>
    <row r="5" spans="2:13" ht="27" customHeight="1" thickBot="1">
      <c r="B5" s="61" t="s">
        <v>19</v>
      </c>
      <c r="C5" s="62"/>
      <c r="D5" s="68" t="s">
        <v>20</v>
      </c>
      <c r="E5" s="69"/>
      <c r="F5" s="69"/>
      <c r="G5" s="70"/>
      <c r="H5" s="66" t="s">
        <v>21</v>
      </c>
      <c r="I5" s="67"/>
      <c r="J5" s="63" t="s">
        <v>22</v>
      </c>
      <c r="K5" s="64"/>
      <c r="L5" s="64"/>
      <c r="M5" s="65"/>
    </row>
    <row r="6" spans="2:13" ht="350.45" customHeight="1" thickBot="1">
      <c r="B6" s="61" t="s">
        <v>23</v>
      </c>
      <c r="C6" s="62"/>
      <c r="D6" s="49" t="s">
        <v>24</v>
      </c>
      <c r="E6" s="50"/>
      <c r="F6" s="50"/>
      <c r="G6" s="50"/>
      <c r="H6" s="50"/>
      <c r="I6" s="50"/>
      <c r="J6" s="50"/>
      <c r="K6" s="50"/>
      <c r="L6" s="50"/>
      <c r="M6" s="51"/>
    </row>
    <row r="7" spans="2:13" ht="261.60000000000002" customHeight="1" thickBot="1">
      <c r="B7" s="61" t="s">
        <v>25</v>
      </c>
      <c r="C7" s="62"/>
      <c r="D7" s="49" t="s">
        <v>26</v>
      </c>
      <c r="E7" s="50"/>
      <c r="F7" s="50"/>
      <c r="G7" s="50"/>
      <c r="H7" s="50"/>
      <c r="I7" s="50"/>
      <c r="J7" s="50"/>
      <c r="K7" s="50"/>
      <c r="L7" s="50"/>
      <c r="M7" s="51"/>
    </row>
    <row r="8" spans="2:13" ht="14.1" thickBot="1">
      <c r="B8" s="58" t="s">
        <v>27</v>
      </c>
      <c r="C8" s="59"/>
      <c r="D8" s="59"/>
      <c r="E8" s="59"/>
      <c r="F8" s="59"/>
      <c r="G8" s="59"/>
      <c r="H8" s="59"/>
      <c r="I8" s="59"/>
      <c r="J8" s="59"/>
      <c r="K8" s="59"/>
      <c r="L8" s="59"/>
      <c r="M8" s="60"/>
    </row>
    <row r="9" spans="2:13" ht="15.75" customHeight="1" thickBot="1">
      <c r="B9" s="1" t="s">
        <v>28</v>
      </c>
      <c r="C9" s="1" t="s">
        <v>29</v>
      </c>
      <c r="D9" s="66" t="s">
        <v>30</v>
      </c>
      <c r="E9" s="71"/>
      <c r="F9" s="67"/>
      <c r="G9" s="71" t="s">
        <v>31</v>
      </c>
      <c r="H9" s="71"/>
      <c r="I9" s="71"/>
      <c r="J9" s="71"/>
      <c r="K9" s="71"/>
      <c r="L9" s="71"/>
      <c r="M9" s="67"/>
    </row>
    <row r="10" spans="2:13" ht="28.5" customHeight="1" thickBot="1">
      <c r="B10" s="47">
        <v>36039</v>
      </c>
      <c r="C10" s="47">
        <v>37042</v>
      </c>
      <c r="D10" s="49" t="s">
        <v>32</v>
      </c>
      <c r="E10" s="50"/>
      <c r="F10" s="51"/>
      <c r="G10" s="50" t="s">
        <v>33</v>
      </c>
      <c r="H10" s="50"/>
      <c r="I10" s="50"/>
      <c r="J10" s="50"/>
      <c r="K10" s="50"/>
      <c r="L10" s="50"/>
      <c r="M10" s="51"/>
    </row>
    <row r="11" spans="2:13" ht="14.1" thickBot="1">
      <c r="B11" s="47"/>
      <c r="C11" s="47"/>
      <c r="D11" s="49"/>
      <c r="E11" s="50"/>
      <c r="F11" s="51"/>
      <c r="G11" s="50"/>
      <c r="H11" s="50"/>
      <c r="I11" s="50"/>
      <c r="J11" s="50"/>
      <c r="K11" s="50"/>
      <c r="L11" s="50"/>
      <c r="M11" s="51"/>
    </row>
    <row r="12" spans="2:13" ht="14.1" thickBot="1">
      <c r="B12" s="2"/>
      <c r="C12" s="2"/>
      <c r="D12" s="49"/>
      <c r="E12" s="50"/>
      <c r="F12" s="51"/>
      <c r="G12" s="50"/>
      <c r="H12" s="50"/>
      <c r="I12" s="50"/>
      <c r="J12" s="50"/>
      <c r="K12" s="50"/>
      <c r="L12" s="50"/>
      <c r="M12" s="51"/>
    </row>
    <row r="13" spans="2:13" ht="14.1" thickBot="1">
      <c r="B13" s="58" t="s">
        <v>34</v>
      </c>
      <c r="C13" s="59"/>
      <c r="D13" s="59"/>
      <c r="E13" s="59"/>
      <c r="F13" s="59"/>
      <c r="G13" s="59"/>
      <c r="H13" s="59"/>
      <c r="I13" s="59"/>
      <c r="J13" s="59"/>
      <c r="K13" s="59"/>
      <c r="L13" s="59"/>
      <c r="M13" s="60"/>
    </row>
    <row r="14" spans="2:13" ht="14.1" thickBot="1">
      <c r="B14" s="66" t="s">
        <v>35</v>
      </c>
      <c r="C14" s="71"/>
      <c r="D14" s="67"/>
      <c r="E14" s="66" t="s">
        <v>36</v>
      </c>
      <c r="F14" s="67"/>
      <c r="G14" s="66" t="s">
        <v>37</v>
      </c>
      <c r="H14" s="71"/>
      <c r="I14" s="71"/>
      <c r="J14" s="71"/>
      <c r="K14" s="71"/>
      <c r="L14" s="71"/>
      <c r="M14" s="67"/>
    </row>
    <row r="15" spans="2:13" ht="15.75" customHeight="1" thickBot="1">
      <c r="B15" s="49" t="s">
        <v>38</v>
      </c>
      <c r="C15" s="50"/>
      <c r="D15" s="51"/>
      <c r="E15" s="49" t="s">
        <v>39</v>
      </c>
      <c r="F15" s="51"/>
      <c r="G15" s="49" t="s">
        <v>40</v>
      </c>
      <c r="H15" s="50"/>
      <c r="I15" s="50"/>
      <c r="J15" s="50"/>
      <c r="K15" s="50"/>
      <c r="L15" s="50"/>
      <c r="M15" s="51"/>
    </row>
    <row r="16" spans="2:13" ht="17.25" customHeight="1" thickBot="1">
      <c r="B16" s="49" t="s">
        <v>41</v>
      </c>
      <c r="C16" s="50"/>
      <c r="D16" s="51"/>
      <c r="E16" s="49" t="s">
        <v>42</v>
      </c>
      <c r="F16" s="51"/>
      <c r="G16" s="52" t="s">
        <v>43</v>
      </c>
      <c r="H16" s="53"/>
      <c r="I16" s="53"/>
      <c r="J16" s="53"/>
      <c r="K16" s="53"/>
      <c r="L16" s="53"/>
      <c r="M16" s="54"/>
    </row>
    <row r="17" spans="2:13" ht="14.1" thickBot="1">
      <c r="B17" s="49" t="s">
        <v>44</v>
      </c>
      <c r="C17" s="50"/>
      <c r="D17" s="51"/>
      <c r="E17" s="49" t="s">
        <v>45</v>
      </c>
      <c r="F17" s="51"/>
      <c r="G17" s="49" t="s">
        <v>46</v>
      </c>
      <c r="H17" s="50"/>
      <c r="I17" s="50"/>
      <c r="J17" s="50"/>
      <c r="K17" s="50"/>
      <c r="L17" s="50"/>
      <c r="M17" s="51"/>
    </row>
    <row r="18" spans="2:13" ht="14.1" thickBot="1">
      <c r="B18" s="49" t="s">
        <v>47</v>
      </c>
      <c r="C18" s="50"/>
      <c r="D18" s="51"/>
      <c r="E18" s="49" t="s">
        <v>39</v>
      </c>
      <c r="F18" s="51"/>
      <c r="G18" s="49" t="s">
        <v>48</v>
      </c>
      <c r="H18" s="50"/>
      <c r="I18" s="50"/>
      <c r="J18" s="50"/>
      <c r="K18" s="50"/>
      <c r="L18" s="50"/>
      <c r="M18" s="51"/>
    </row>
    <row r="20" spans="2:13">
      <c r="B20" s="72" t="e" vm="1">
        <v>#VALUE!</v>
      </c>
      <c r="C20" s="72"/>
      <c r="D20" s="72"/>
      <c r="E20" s="72"/>
      <c r="F20" s="72"/>
      <c r="G20" s="72"/>
      <c r="H20" s="72"/>
      <c r="I20" s="72"/>
      <c r="J20" s="72"/>
      <c r="K20" s="72"/>
      <c r="L20" s="72"/>
      <c r="M20" s="72"/>
    </row>
    <row r="21" spans="2:13">
      <c r="B21" s="72"/>
      <c r="C21" s="72"/>
      <c r="D21" s="72"/>
      <c r="E21" s="72"/>
      <c r="F21" s="72"/>
      <c r="G21" s="72"/>
      <c r="H21" s="72"/>
      <c r="I21" s="72"/>
      <c r="J21" s="72"/>
      <c r="K21" s="72"/>
      <c r="L21" s="72"/>
      <c r="M21" s="72"/>
    </row>
    <row r="22" spans="2:13">
      <c r="B22" s="72"/>
      <c r="C22" s="72"/>
      <c r="D22" s="72"/>
      <c r="E22" s="72"/>
      <c r="F22" s="72"/>
      <c r="G22" s="72"/>
      <c r="H22" s="72"/>
      <c r="I22" s="72"/>
      <c r="J22" s="72"/>
      <c r="K22" s="72"/>
      <c r="L22" s="72"/>
      <c r="M22" s="72"/>
    </row>
    <row r="23" spans="2:13">
      <c r="B23" s="72"/>
      <c r="C23" s="72"/>
      <c r="D23" s="72"/>
      <c r="E23" s="72"/>
      <c r="F23" s="72"/>
      <c r="G23" s="72"/>
      <c r="H23" s="72"/>
      <c r="I23" s="72"/>
      <c r="J23" s="72"/>
      <c r="K23" s="72"/>
      <c r="L23" s="72"/>
      <c r="M23" s="72"/>
    </row>
    <row r="24" spans="2:13">
      <c r="B24" s="72"/>
      <c r="C24" s="72"/>
      <c r="D24" s="72"/>
      <c r="E24" s="72"/>
      <c r="F24" s="72"/>
      <c r="G24" s="72"/>
      <c r="H24" s="72"/>
      <c r="I24" s="72"/>
      <c r="J24" s="72"/>
      <c r="K24" s="72"/>
      <c r="L24" s="72"/>
      <c r="M24" s="72"/>
    </row>
    <row r="25" spans="2:13">
      <c r="B25" s="72"/>
      <c r="C25" s="72"/>
      <c r="D25" s="72"/>
      <c r="E25" s="72"/>
      <c r="F25" s="72"/>
      <c r="G25" s="72"/>
      <c r="H25" s="72"/>
      <c r="I25" s="72"/>
      <c r="J25" s="72"/>
      <c r="K25" s="72"/>
      <c r="L25" s="72"/>
      <c r="M25" s="72"/>
    </row>
    <row r="26" spans="2:13">
      <c r="B26" s="72"/>
      <c r="C26" s="72"/>
      <c r="D26" s="72"/>
      <c r="E26" s="72"/>
      <c r="F26" s="72"/>
      <c r="G26" s="72"/>
      <c r="H26" s="72"/>
      <c r="I26" s="72"/>
      <c r="J26" s="72"/>
      <c r="K26" s="72"/>
      <c r="L26" s="72"/>
      <c r="M26" s="72"/>
    </row>
    <row r="27" spans="2:13">
      <c r="B27" s="72"/>
      <c r="C27" s="72"/>
      <c r="D27" s="72"/>
      <c r="E27" s="72"/>
      <c r="F27" s="72"/>
      <c r="G27" s="72"/>
      <c r="H27" s="72"/>
      <c r="I27" s="72"/>
      <c r="J27" s="72"/>
      <c r="K27" s="72"/>
      <c r="L27" s="72"/>
      <c r="M27" s="72"/>
    </row>
    <row r="28" spans="2:13">
      <c r="B28" s="72"/>
      <c r="C28" s="72"/>
      <c r="D28" s="72"/>
      <c r="E28" s="72"/>
      <c r="F28" s="72"/>
      <c r="G28" s="72"/>
      <c r="H28" s="72"/>
      <c r="I28" s="72"/>
      <c r="J28" s="72"/>
      <c r="K28" s="72"/>
      <c r="L28" s="72"/>
      <c r="M28" s="72"/>
    </row>
    <row r="29" spans="2:13">
      <c r="B29" s="72"/>
      <c r="C29" s="72"/>
      <c r="D29" s="72"/>
      <c r="E29" s="72"/>
      <c r="F29" s="72"/>
      <c r="G29" s="72"/>
      <c r="H29" s="72"/>
      <c r="I29" s="72"/>
      <c r="J29" s="72"/>
      <c r="K29" s="72"/>
      <c r="L29" s="72"/>
      <c r="M29" s="72"/>
    </row>
    <row r="30" spans="2:13">
      <c r="B30" s="72"/>
      <c r="C30" s="72"/>
      <c r="D30" s="72"/>
      <c r="E30" s="72"/>
      <c r="F30" s="72"/>
      <c r="G30" s="72"/>
      <c r="H30" s="72"/>
      <c r="I30" s="72"/>
      <c r="J30" s="72"/>
      <c r="K30" s="72"/>
      <c r="L30" s="72"/>
      <c r="M30" s="72"/>
    </row>
    <row r="31" spans="2:13">
      <c r="B31" s="72"/>
      <c r="C31" s="72"/>
      <c r="D31" s="72"/>
      <c r="E31" s="72"/>
      <c r="F31" s="72"/>
      <c r="G31" s="72"/>
      <c r="H31" s="72"/>
      <c r="I31" s="72"/>
      <c r="J31" s="72"/>
      <c r="K31" s="72"/>
      <c r="L31" s="72"/>
      <c r="M31" s="72"/>
    </row>
    <row r="32" spans="2:13">
      <c r="B32" s="72"/>
      <c r="C32" s="72"/>
      <c r="D32" s="72"/>
      <c r="E32" s="72"/>
      <c r="F32" s="72"/>
      <c r="G32" s="72"/>
      <c r="H32" s="72"/>
      <c r="I32" s="72"/>
      <c r="J32" s="72"/>
      <c r="K32" s="72"/>
      <c r="L32" s="72"/>
      <c r="M32" s="72"/>
    </row>
    <row r="33" spans="2:13">
      <c r="B33" s="72"/>
      <c r="C33" s="72"/>
      <c r="D33" s="72"/>
      <c r="E33" s="72"/>
      <c r="F33" s="72"/>
      <c r="G33" s="72"/>
      <c r="H33" s="72"/>
      <c r="I33" s="72"/>
      <c r="J33" s="72"/>
      <c r="K33" s="72"/>
      <c r="L33" s="72"/>
      <c r="M33" s="72"/>
    </row>
    <row r="34" spans="2:13">
      <c r="B34" s="72"/>
      <c r="C34" s="72"/>
      <c r="D34" s="72"/>
      <c r="E34" s="72"/>
      <c r="F34" s="72"/>
      <c r="G34" s="72"/>
      <c r="H34" s="72"/>
      <c r="I34" s="72"/>
      <c r="J34" s="72"/>
      <c r="K34" s="72"/>
      <c r="L34" s="72"/>
      <c r="M34" s="72"/>
    </row>
    <row r="35" spans="2:13">
      <c r="B35" s="72"/>
      <c r="C35" s="72"/>
      <c r="D35" s="72"/>
      <c r="E35" s="72"/>
      <c r="F35" s="72"/>
      <c r="G35" s="72"/>
      <c r="H35" s="72"/>
      <c r="I35" s="72"/>
      <c r="J35" s="72"/>
      <c r="K35" s="72"/>
      <c r="L35" s="72"/>
      <c r="M35" s="72"/>
    </row>
    <row r="36" spans="2:13">
      <c r="B36" s="72"/>
      <c r="C36" s="72"/>
      <c r="D36" s="72"/>
      <c r="E36" s="72"/>
      <c r="F36" s="72"/>
      <c r="G36" s="72"/>
      <c r="H36" s="72"/>
      <c r="I36" s="72"/>
      <c r="J36" s="72"/>
      <c r="K36" s="72"/>
      <c r="L36" s="72"/>
      <c r="M36" s="72"/>
    </row>
    <row r="37" spans="2:13">
      <c r="B37" s="72"/>
      <c r="C37" s="72"/>
      <c r="D37" s="72"/>
      <c r="E37" s="72"/>
      <c r="F37" s="72"/>
      <c r="G37" s="72"/>
      <c r="H37" s="72"/>
      <c r="I37" s="72"/>
      <c r="J37" s="72"/>
      <c r="K37" s="72"/>
      <c r="L37" s="72"/>
      <c r="M37" s="72"/>
    </row>
    <row r="38" spans="2:13">
      <c r="B38" s="72"/>
      <c r="C38" s="72"/>
      <c r="D38" s="72"/>
      <c r="E38" s="72"/>
      <c r="F38" s="72"/>
      <c r="G38" s="72"/>
      <c r="H38" s="72"/>
      <c r="I38" s="72"/>
      <c r="J38" s="72"/>
      <c r="K38" s="72"/>
      <c r="L38" s="72"/>
      <c r="M38" s="72"/>
    </row>
    <row r="39" spans="2:13">
      <c r="B39" s="72"/>
      <c r="C39" s="72"/>
      <c r="D39" s="72"/>
      <c r="E39" s="72"/>
      <c r="F39" s="72"/>
      <c r="G39" s="72"/>
      <c r="H39" s="72"/>
      <c r="I39" s="72"/>
      <c r="J39" s="72"/>
      <c r="K39" s="72"/>
      <c r="L39" s="72"/>
      <c r="M39" s="72"/>
    </row>
    <row r="40" spans="2:13">
      <c r="B40" s="72"/>
      <c r="C40" s="72"/>
      <c r="D40" s="72"/>
      <c r="E40" s="72"/>
      <c r="F40" s="72"/>
      <c r="G40" s="72"/>
      <c r="H40" s="72"/>
      <c r="I40" s="72"/>
      <c r="J40" s="72"/>
      <c r="K40" s="72"/>
      <c r="L40" s="72"/>
      <c r="M40" s="72"/>
    </row>
    <row r="41" spans="2:13">
      <c r="B41" s="72"/>
      <c r="C41" s="72"/>
      <c r="D41" s="72"/>
      <c r="E41" s="72"/>
      <c r="F41" s="72"/>
      <c r="G41" s="72"/>
      <c r="H41" s="72"/>
      <c r="I41" s="72"/>
      <c r="J41" s="72"/>
      <c r="K41" s="72"/>
      <c r="L41" s="72"/>
      <c r="M41" s="72"/>
    </row>
    <row r="42" spans="2:13">
      <c r="B42" s="72"/>
      <c r="C42" s="72"/>
      <c r="D42" s="72"/>
      <c r="E42" s="72"/>
      <c r="F42" s="72"/>
      <c r="G42" s="72"/>
      <c r="H42" s="72"/>
      <c r="I42" s="72"/>
      <c r="J42" s="72"/>
      <c r="K42" s="72"/>
      <c r="L42" s="72"/>
      <c r="M42" s="72"/>
    </row>
    <row r="43" spans="2:13">
      <c r="B43" s="72"/>
      <c r="C43" s="72"/>
      <c r="D43" s="72"/>
      <c r="E43" s="72"/>
      <c r="F43" s="72"/>
      <c r="G43" s="72"/>
      <c r="H43" s="72"/>
      <c r="I43" s="72"/>
      <c r="J43" s="72"/>
      <c r="K43" s="72"/>
      <c r="L43" s="72"/>
      <c r="M43" s="72"/>
    </row>
    <row r="44" spans="2:13">
      <c r="B44" s="72"/>
      <c r="C44" s="72"/>
      <c r="D44" s="72"/>
      <c r="E44" s="72"/>
      <c r="F44" s="72"/>
      <c r="G44" s="72"/>
      <c r="H44" s="72"/>
      <c r="I44" s="72"/>
      <c r="J44" s="72"/>
      <c r="K44" s="72"/>
      <c r="L44" s="72"/>
      <c r="M44" s="72"/>
    </row>
    <row r="45" spans="2:13">
      <c r="B45" s="72"/>
      <c r="C45" s="72"/>
      <c r="D45" s="72"/>
      <c r="E45" s="72"/>
      <c r="F45" s="72"/>
      <c r="G45" s="72"/>
      <c r="H45" s="72"/>
      <c r="I45" s="72"/>
      <c r="J45" s="72"/>
      <c r="K45" s="72"/>
      <c r="L45" s="72"/>
      <c r="M45" s="72"/>
    </row>
    <row r="46" spans="2:13">
      <c r="B46" s="72"/>
      <c r="C46" s="72"/>
      <c r="D46" s="72"/>
      <c r="E46" s="72"/>
      <c r="F46" s="72"/>
      <c r="G46" s="72"/>
      <c r="H46" s="72"/>
      <c r="I46" s="72"/>
      <c r="J46" s="72"/>
      <c r="K46" s="72"/>
      <c r="L46" s="72"/>
      <c r="M46" s="72"/>
    </row>
    <row r="47" spans="2:13">
      <c r="B47" s="72"/>
      <c r="C47" s="72"/>
      <c r="D47" s="72"/>
      <c r="E47" s="72"/>
      <c r="F47" s="72"/>
      <c r="G47" s="72"/>
      <c r="H47" s="72"/>
      <c r="I47" s="72"/>
      <c r="J47" s="72"/>
      <c r="K47" s="72"/>
      <c r="L47" s="72"/>
      <c r="M47" s="72"/>
    </row>
    <row r="48" spans="2:13">
      <c r="B48" s="72"/>
      <c r="C48" s="72"/>
      <c r="D48" s="72"/>
      <c r="E48" s="72"/>
      <c r="F48" s="72"/>
      <c r="G48" s="72"/>
      <c r="H48" s="72"/>
      <c r="I48" s="72"/>
      <c r="J48" s="72"/>
      <c r="K48" s="72"/>
      <c r="L48" s="72"/>
      <c r="M48" s="72"/>
    </row>
    <row r="49" spans="2:13">
      <c r="B49" s="72"/>
      <c r="C49" s="72"/>
      <c r="D49" s="72"/>
      <c r="E49" s="72"/>
      <c r="F49" s="72"/>
      <c r="G49" s="72"/>
      <c r="H49" s="72"/>
      <c r="I49" s="72"/>
      <c r="J49" s="72"/>
      <c r="K49" s="72"/>
      <c r="L49" s="72"/>
      <c r="M49" s="72"/>
    </row>
    <row r="50" spans="2:13">
      <c r="B50" s="72"/>
      <c r="C50" s="72"/>
      <c r="D50" s="72"/>
      <c r="E50" s="72"/>
      <c r="F50" s="72"/>
      <c r="G50" s="72"/>
      <c r="H50" s="72"/>
      <c r="I50" s="72"/>
      <c r="J50" s="72"/>
      <c r="K50" s="72"/>
      <c r="L50" s="72"/>
      <c r="M50" s="72"/>
    </row>
    <row r="51" spans="2:13">
      <c r="B51" s="72"/>
      <c r="C51" s="72"/>
      <c r="D51" s="72"/>
      <c r="E51" s="72"/>
      <c r="F51" s="72"/>
      <c r="G51" s="72"/>
      <c r="H51" s="72"/>
      <c r="I51" s="72"/>
      <c r="J51" s="72"/>
      <c r="K51" s="72"/>
      <c r="L51" s="72"/>
      <c r="M51" s="72"/>
    </row>
    <row r="52" spans="2:13">
      <c r="B52" s="72"/>
      <c r="C52" s="72"/>
      <c r="D52" s="72"/>
      <c r="E52" s="72"/>
      <c r="F52" s="72"/>
      <c r="G52" s="72"/>
      <c r="H52" s="72"/>
      <c r="I52" s="72"/>
      <c r="J52" s="72"/>
      <c r="K52" s="72"/>
      <c r="L52" s="72"/>
      <c r="M52" s="72"/>
    </row>
    <row r="53" spans="2:13">
      <c r="B53" s="72"/>
      <c r="C53" s="72"/>
      <c r="D53" s="72"/>
      <c r="E53" s="72"/>
      <c r="F53" s="72"/>
      <c r="G53" s="72"/>
      <c r="H53" s="72"/>
      <c r="I53" s="72"/>
      <c r="J53" s="72"/>
      <c r="K53" s="72"/>
      <c r="L53" s="72"/>
      <c r="M53" s="72"/>
    </row>
    <row r="54" spans="2:13">
      <c r="B54" s="72"/>
      <c r="C54" s="72"/>
      <c r="D54" s="72"/>
      <c r="E54" s="72"/>
      <c r="F54" s="72"/>
      <c r="G54" s="72"/>
      <c r="H54" s="72"/>
      <c r="I54" s="72"/>
      <c r="J54" s="72"/>
      <c r="K54" s="72"/>
      <c r="L54" s="72"/>
      <c r="M54" s="72"/>
    </row>
    <row r="55" spans="2:13">
      <c r="B55" s="72"/>
      <c r="C55" s="72"/>
      <c r="D55" s="72"/>
      <c r="E55" s="72"/>
      <c r="F55" s="72"/>
      <c r="G55" s="72"/>
      <c r="H55" s="72"/>
      <c r="I55" s="72"/>
      <c r="J55" s="72"/>
      <c r="K55" s="72"/>
      <c r="L55" s="72"/>
      <c r="M55" s="72"/>
    </row>
    <row r="56" spans="2:13">
      <c r="B56" s="72"/>
      <c r="C56" s="72"/>
      <c r="D56" s="72"/>
      <c r="E56" s="72"/>
      <c r="F56" s="72"/>
      <c r="G56" s="72"/>
      <c r="H56" s="72"/>
      <c r="I56" s="72"/>
      <c r="J56" s="72"/>
      <c r="K56" s="72"/>
      <c r="L56" s="72"/>
      <c r="M56" s="72"/>
    </row>
    <row r="58" spans="2:13">
      <c r="B58" s="72" t="e" vm="2">
        <v>#VALUE!</v>
      </c>
      <c r="C58" s="72"/>
      <c r="D58" s="72"/>
      <c r="E58" s="72"/>
      <c r="F58" s="72"/>
      <c r="G58" s="72"/>
      <c r="H58" s="72"/>
      <c r="I58" s="72"/>
      <c r="J58" s="72"/>
      <c r="K58" s="72"/>
      <c r="L58" s="72"/>
      <c r="M58" s="72"/>
    </row>
    <row r="59" spans="2:13">
      <c r="B59" s="72"/>
      <c r="C59" s="72"/>
      <c r="D59" s="72"/>
      <c r="E59" s="72"/>
      <c r="F59" s="72"/>
      <c r="G59" s="72"/>
      <c r="H59" s="72"/>
      <c r="I59" s="72"/>
      <c r="J59" s="72"/>
      <c r="K59" s="72"/>
      <c r="L59" s="72"/>
      <c r="M59" s="72"/>
    </row>
    <row r="60" spans="2:13">
      <c r="B60" s="72"/>
      <c r="C60" s="72"/>
      <c r="D60" s="72"/>
      <c r="E60" s="72"/>
      <c r="F60" s="72"/>
      <c r="G60" s="72"/>
      <c r="H60" s="72"/>
      <c r="I60" s="72"/>
      <c r="J60" s="72"/>
      <c r="K60" s="72"/>
      <c r="L60" s="72"/>
      <c r="M60" s="72"/>
    </row>
    <row r="61" spans="2:13">
      <c r="B61" s="72"/>
      <c r="C61" s="72"/>
      <c r="D61" s="72"/>
      <c r="E61" s="72"/>
      <c r="F61" s="72"/>
      <c r="G61" s="72"/>
      <c r="H61" s="72"/>
      <c r="I61" s="72"/>
      <c r="J61" s="72"/>
      <c r="K61" s="72"/>
      <c r="L61" s="72"/>
      <c r="M61" s="72"/>
    </row>
    <row r="62" spans="2:13">
      <c r="B62" s="72"/>
      <c r="C62" s="72"/>
      <c r="D62" s="72"/>
      <c r="E62" s="72"/>
      <c r="F62" s="72"/>
      <c r="G62" s="72"/>
      <c r="H62" s="72"/>
      <c r="I62" s="72"/>
      <c r="J62" s="72"/>
      <c r="K62" s="72"/>
      <c r="L62" s="72"/>
      <c r="M62" s="72"/>
    </row>
    <row r="63" spans="2:13">
      <c r="B63" s="72"/>
      <c r="C63" s="72"/>
      <c r="D63" s="72"/>
      <c r="E63" s="72"/>
      <c r="F63" s="72"/>
      <c r="G63" s="72"/>
      <c r="H63" s="72"/>
      <c r="I63" s="72"/>
      <c r="J63" s="72"/>
      <c r="K63" s="72"/>
      <c r="L63" s="72"/>
      <c r="M63" s="72"/>
    </row>
    <row r="64" spans="2:13">
      <c r="B64" s="72"/>
      <c r="C64" s="72"/>
      <c r="D64" s="72"/>
      <c r="E64" s="72"/>
      <c r="F64" s="72"/>
      <c r="G64" s="72"/>
      <c r="H64" s="72"/>
      <c r="I64" s="72"/>
      <c r="J64" s="72"/>
      <c r="K64" s="72"/>
      <c r="L64" s="72"/>
      <c r="M64" s="72"/>
    </row>
    <row r="65" spans="2:13">
      <c r="B65" s="72"/>
      <c r="C65" s="72"/>
      <c r="D65" s="72"/>
      <c r="E65" s="72"/>
      <c r="F65" s="72"/>
      <c r="G65" s="72"/>
      <c r="H65" s="72"/>
      <c r="I65" s="72"/>
      <c r="J65" s="72"/>
      <c r="K65" s="72"/>
      <c r="L65" s="72"/>
      <c r="M65" s="72"/>
    </row>
    <row r="66" spans="2:13">
      <c r="B66" s="72"/>
      <c r="C66" s="72"/>
      <c r="D66" s="72"/>
      <c r="E66" s="72"/>
      <c r="F66" s="72"/>
      <c r="G66" s="72"/>
      <c r="H66" s="72"/>
      <c r="I66" s="72"/>
      <c r="J66" s="72"/>
      <c r="K66" s="72"/>
      <c r="L66" s="72"/>
      <c r="M66" s="72"/>
    </row>
    <row r="67" spans="2:13">
      <c r="B67" s="72"/>
      <c r="C67" s="72"/>
      <c r="D67" s="72"/>
      <c r="E67" s="72"/>
      <c r="F67" s="72"/>
      <c r="G67" s="72"/>
      <c r="H67" s="72"/>
      <c r="I67" s="72"/>
      <c r="J67" s="72"/>
      <c r="K67" s="72"/>
      <c r="L67" s="72"/>
      <c r="M67" s="72"/>
    </row>
    <row r="68" spans="2:13">
      <c r="B68" s="72"/>
      <c r="C68" s="72"/>
      <c r="D68" s="72"/>
      <c r="E68" s="72"/>
      <c r="F68" s="72"/>
      <c r="G68" s="72"/>
      <c r="H68" s="72"/>
      <c r="I68" s="72"/>
      <c r="J68" s="72"/>
      <c r="K68" s="72"/>
      <c r="L68" s="72"/>
      <c r="M68" s="72"/>
    </row>
    <row r="69" spans="2:13">
      <c r="B69" s="72"/>
      <c r="C69" s="72"/>
      <c r="D69" s="72"/>
      <c r="E69" s="72"/>
      <c r="F69" s="72"/>
      <c r="G69" s="72"/>
      <c r="H69" s="72"/>
      <c r="I69" s="72"/>
      <c r="J69" s="72"/>
      <c r="K69" s="72"/>
      <c r="L69" s="72"/>
      <c r="M69" s="72"/>
    </row>
    <row r="70" spans="2:13">
      <c r="B70" s="72"/>
      <c r="C70" s="72"/>
      <c r="D70" s="72"/>
      <c r="E70" s="72"/>
      <c r="F70" s="72"/>
      <c r="G70" s="72"/>
      <c r="H70" s="72"/>
      <c r="I70" s="72"/>
      <c r="J70" s="72"/>
      <c r="K70" s="72"/>
      <c r="L70" s="72"/>
      <c r="M70" s="72"/>
    </row>
    <row r="71" spans="2:13">
      <c r="B71" s="72"/>
      <c r="C71" s="72"/>
      <c r="D71" s="72"/>
      <c r="E71" s="72"/>
      <c r="F71" s="72"/>
      <c r="G71" s="72"/>
      <c r="H71" s="72"/>
      <c r="I71" s="72"/>
      <c r="J71" s="72"/>
      <c r="K71" s="72"/>
      <c r="L71" s="72"/>
      <c r="M71" s="72"/>
    </row>
    <row r="72" spans="2:13">
      <c r="B72" s="72"/>
      <c r="C72" s="72"/>
      <c r="D72" s="72"/>
      <c r="E72" s="72"/>
      <c r="F72" s="72"/>
      <c r="G72" s="72"/>
      <c r="H72" s="72"/>
      <c r="I72" s="72"/>
      <c r="J72" s="72"/>
      <c r="K72" s="72"/>
      <c r="L72" s="72"/>
      <c r="M72" s="72"/>
    </row>
    <row r="73" spans="2:13">
      <c r="B73" s="72"/>
      <c r="C73" s="72"/>
      <c r="D73" s="72"/>
      <c r="E73" s="72"/>
      <c r="F73" s="72"/>
      <c r="G73" s="72"/>
      <c r="H73" s="72"/>
      <c r="I73" s="72"/>
      <c r="J73" s="72"/>
      <c r="K73" s="72"/>
      <c r="L73" s="72"/>
      <c r="M73" s="72"/>
    </row>
    <row r="74" spans="2:13">
      <c r="B74" s="72"/>
      <c r="C74" s="72"/>
      <c r="D74" s="72"/>
      <c r="E74" s="72"/>
      <c r="F74" s="72"/>
      <c r="G74" s="72"/>
      <c r="H74" s="72"/>
      <c r="I74" s="72"/>
      <c r="J74" s="72"/>
      <c r="K74" s="72"/>
      <c r="L74" s="72"/>
      <c r="M74" s="72"/>
    </row>
    <row r="75" spans="2:13">
      <c r="B75" s="72"/>
      <c r="C75" s="72"/>
      <c r="D75" s="72"/>
      <c r="E75" s="72"/>
      <c r="F75" s="72"/>
      <c r="G75" s="72"/>
      <c r="H75" s="72"/>
      <c r="I75" s="72"/>
      <c r="J75" s="72"/>
      <c r="K75" s="72"/>
      <c r="L75" s="72"/>
      <c r="M75" s="72"/>
    </row>
    <row r="76" spans="2:13">
      <c r="B76" s="72"/>
      <c r="C76" s="72"/>
      <c r="D76" s="72"/>
      <c r="E76" s="72"/>
      <c r="F76" s="72"/>
      <c r="G76" s="72"/>
      <c r="H76" s="72"/>
      <c r="I76" s="72"/>
      <c r="J76" s="72"/>
      <c r="K76" s="72"/>
      <c r="L76" s="72"/>
      <c r="M76" s="72"/>
    </row>
    <row r="77" spans="2:13">
      <c r="B77" s="72"/>
      <c r="C77" s="72"/>
      <c r="D77" s="72"/>
      <c r="E77" s="72"/>
      <c r="F77" s="72"/>
      <c r="G77" s="72"/>
      <c r="H77" s="72"/>
      <c r="I77" s="72"/>
      <c r="J77" s="72"/>
      <c r="K77" s="72"/>
      <c r="L77" s="72"/>
      <c r="M77" s="72"/>
    </row>
    <row r="78" spans="2:13">
      <c r="B78" s="72"/>
      <c r="C78" s="72"/>
      <c r="D78" s="72"/>
      <c r="E78" s="72"/>
      <c r="F78" s="72"/>
      <c r="G78" s="72"/>
      <c r="H78" s="72"/>
      <c r="I78" s="72"/>
      <c r="J78" s="72"/>
      <c r="K78" s="72"/>
      <c r="L78" s="72"/>
      <c r="M78" s="72"/>
    </row>
    <row r="79" spans="2:13">
      <c r="B79" s="72"/>
      <c r="C79" s="72"/>
      <c r="D79" s="72"/>
      <c r="E79" s="72"/>
      <c r="F79" s="72"/>
      <c r="G79" s="72"/>
      <c r="H79" s="72"/>
      <c r="I79" s="72"/>
      <c r="J79" s="72"/>
      <c r="K79" s="72"/>
      <c r="L79" s="72"/>
      <c r="M79" s="72"/>
    </row>
    <row r="80" spans="2:13">
      <c r="B80" s="72"/>
      <c r="C80" s="72"/>
      <c r="D80" s="72"/>
      <c r="E80" s="72"/>
      <c r="F80" s="72"/>
      <c r="G80" s="72"/>
      <c r="H80" s="72"/>
      <c r="I80" s="72"/>
      <c r="J80" s="72"/>
      <c r="K80" s="72"/>
      <c r="L80" s="72"/>
      <c r="M80" s="72"/>
    </row>
    <row r="81" spans="2:13">
      <c r="B81" s="72"/>
      <c r="C81" s="72"/>
      <c r="D81" s="72"/>
      <c r="E81" s="72"/>
      <c r="F81" s="72"/>
      <c r="G81" s="72"/>
      <c r="H81" s="72"/>
      <c r="I81" s="72"/>
      <c r="J81" s="72"/>
      <c r="K81" s="72"/>
      <c r="L81" s="72"/>
      <c r="M81" s="72"/>
    </row>
    <row r="82" spans="2:13">
      <c r="B82" s="72"/>
      <c r="C82" s="72"/>
      <c r="D82" s="72"/>
      <c r="E82" s="72"/>
      <c r="F82" s="72"/>
      <c r="G82" s="72"/>
      <c r="H82" s="72"/>
      <c r="I82" s="72"/>
      <c r="J82" s="72"/>
      <c r="K82" s="72"/>
      <c r="L82" s="72"/>
      <c r="M82" s="72"/>
    </row>
    <row r="83" spans="2:13">
      <c r="B83" s="72"/>
      <c r="C83" s="72"/>
      <c r="D83" s="72"/>
      <c r="E83" s="72"/>
      <c r="F83" s="72"/>
      <c r="G83" s="72"/>
      <c r="H83" s="72"/>
      <c r="I83" s="72"/>
      <c r="J83" s="72"/>
      <c r="K83" s="72"/>
      <c r="L83" s="72"/>
      <c r="M83" s="72"/>
    </row>
    <row r="84" spans="2:13">
      <c r="B84" s="72"/>
      <c r="C84" s="72"/>
      <c r="D84" s="72"/>
      <c r="E84" s="72"/>
      <c r="F84" s="72"/>
      <c r="G84" s="72"/>
      <c r="H84" s="72"/>
      <c r="I84" s="72"/>
      <c r="J84" s="72"/>
      <c r="K84" s="72"/>
      <c r="L84" s="72"/>
      <c r="M84" s="72"/>
    </row>
    <row r="85" spans="2:13">
      <c r="B85" s="72"/>
      <c r="C85" s="72"/>
      <c r="D85" s="72"/>
      <c r="E85" s="72"/>
      <c r="F85" s="72"/>
      <c r="G85" s="72"/>
      <c r="H85" s="72"/>
      <c r="I85" s="72"/>
      <c r="J85" s="72"/>
      <c r="K85" s="72"/>
      <c r="L85" s="72"/>
      <c r="M85" s="72"/>
    </row>
    <row r="86" spans="2:13">
      <c r="B86" s="72"/>
      <c r="C86" s="72"/>
      <c r="D86" s="72"/>
      <c r="E86" s="72"/>
      <c r="F86" s="72"/>
      <c r="G86" s="72"/>
      <c r="H86" s="72"/>
      <c r="I86" s="72"/>
      <c r="J86" s="72"/>
      <c r="K86" s="72"/>
      <c r="L86" s="72"/>
      <c r="M86" s="72"/>
    </row>
    <row r="87" spans="2:13">
      <c r="B87" s="72"/>
      <c r="C87" s="72"/>
      <c r="D87" s="72"/>
      <c r="E87" s="72"/>
      <c r="F87" s="72"/>
      <c r="G87" s="72"/>
      <c r="H87" s="72"/>
      <c r="I87" s="72"/>
      <c r="J87" s="72"/>
      <c r="K87" s="72"/>
      <c r="L87" s="72"/>
      <c r="M87" s="72"/>
    </row>
    <row r="88" spans="2:13">
      <c r="B88" s="72"/>
      <c r="C88" s="72"/>
      <c r="D88" s="72"/>
      <c r="E88" s="72"/>
      <c r="F88" s="72"/>
      <c r="G88" s="72"/>
      <c r="H88" s="72"/>
      <c r="I88" s="72"/>
      <c r="J88" s="72"/>
      <c r="K88" s="72"/>
      <c r="L88" s="72"/>
      <c r="M88" s="72"/>
    </row>
    <row r="89" spans="2:13">
      <c r="B89" s="72"/>
      <c r="C89" s="72"/>
      <c r="D89" s="72"/>
      <c r="E89" s="72"/>
      <c r="F89" s="72"/>
      <c r="G89" s="72"/>
      <c r="H89" s="72"/>
      <c r="I89" s="72"/>
      <c r="J89" s="72"/>
      <c r="K89" s="72"/>
      <c r="L89" s="72"/>
      <c r="M89" s="72"/>
    </row>
    <row r="90" spans="2:13">
      <c r="B90" s="72"/>
      <c r="C90" s="72"/>
      <c r="D90" s="72"/>
      <c r="E90" s="72"/>
      <c r="F90" s="72"/>
      <c r="G90" s="72"/>
      <c r="H90" s="72"/>
      <c r="I90" s="72"/>
      <c r="J90" s="72"/>
      <c r="K90" s="72"/>
      <c r="L90" s="72"/>
      <c r="M90" s="72"/>
    </row>
    <row r="91" spans="2:13">
      <c r="B91" s="72"/>
      <c r="C91" s="72"/>
      <c r="D91" s="72"/>
      <c r="E91" s="72"/>
      <c r="F91" s="72"/>
      <c r="G91" s="72"/>
      <c r="H91" s="72"/>
      <c r="I91" s="72"/>
      <c r="J91" s="72"/>
      <c r="K91" s="72"/>
      <c r="L91" s="72"/>
      <c r="M91" s="72"/>
    </row>
    <row r="92" spans="2:13">
      <c r="B92" s="72"/>
      <c r="C92" s="72"/>
      <c r="D92" s="72"/>
      <c r="E92" s="72"/>
      <c r="F92" s="72"/>
      <c r="G92" s="72"/>
      <c r="H92" s="72"/>
      <c r="I92" s="72"/>
      <c r="J92" s="72"/>
      <c r="K92" s="72"/>
      <c r="L92" s="72"/>
      <c r="M92" s="72"/>
    </row>
    <row r="93" spans="2:13">
      <c r="B93" s="72"/>
      <c r="C93" s="72"/>
      <c r="D93" s="72"/>
      <c r="E93" s="72"/>
      <c r="F93" s="72"/>
      <c r="G93" s="72"/>
      <c r="H93" s="72"/>
      <c r="I93" s="72"/>
      <c r="J93" s="72"/>
      <c r="K93" s="72"/>
      <c r="L93" s="72"/>
      <c r="M93" s="72"/>
    </row>
    <row r="94" spans="2:13">
      <c r="B94" s="72"/>
      <c r="C94" s="72"/>
      <c r="D94" s="72"/>
      <c r="E94" s="72"/>
      <c r="F94" s="72"/>
      <c r="G94" s="72"/>
      <c r="H94" s="72"/>
      <c r="I94" s="72"/>
      <c r="J94" s="72"/>
      <c r="K94" s="72"/>
      <c r="L94" s="72"/>
      <c r="M94" s="72"/>
    </row>
    <row r="96" spans="2:13">
      <c r="B96" s="72" t="e" vm="3">
        <v>#VALUE!</v>
      </c>
      <c r="C96" s="72"/>
      <c r="D96" s="72"/>
      <c r="E96" s="72"/>
      <c r="F96" s="72"/>
      <c r="G96" s="72"/>
      <c r="H96" s="72"/>
      <c r="I96" s="72"/>
      <c r="J96" s="72"/>
      <c r="K96" s="72"/>
      <c r="L96" s="72"/>
      <c r="M96" s="72"/>
    </row>
    <row r="97" spans="2:13">
      <c r="B97" s="72"/>
      <c r="C97" s="72"/>
      <c r="D97" s="72"/>
      <c r="E97" s="72"/>
      <c r="F97" s="72"/>
      <c r="G97" s="72"/>
      <c r="H97" s="72"/>
      <c r="I97" s="72"/>
      <c r="J97" s="72"/>
      <c r="K97" s="72"/>
      <c r="L97" s="72"/>
      <c r="M97" s="72"/>
    </row>
    <row r="98" spans="2:13">
      <c r="B98" s="72"/>
      <c r="C98" s="72"/>
      <c r="D98" s="72"/>
      <c r="E98" s="72"/>
      <c r="F98" s="72"/>
      <c r="G98" s="72"/>
      <c r="H98" s="72"/>
      <c r="I98" s="72"/>
      <c r="J98" s="72"/>
      <c r="K98" s="72"/>
      <c r="L98" s="72"/>
      <c r="M98" s="72"/>
    </row>
    <row r="99" spans="2:13">
      <c r="B99" s="72"/>
      <c r="C99" s="72"/>
      <c r="D99" s="72"/>
      <c r="E99" s="72"/>
      <c r="F99" s="72"/>
      <c r="G99" s="72"/>
      <c r="H99" s="72"/>
      <c r="I99" s="72"/>
      <c r="J99" s="72"/>
      <c r="K99" s="72"/>
      <c r="L99" s="72"/>
      <c r="M99" s="72"/>
    </row>
    <row r="100" spans="2:13">
      <c r="B100" s="72"/>
      <c r="C100" s="72"/>
      <c r="D100" s="72"/>
      <c r="E100" s="72"/>
      <c r="F100" s="72"/>
      <c r="G100" s="72"/>
      <c r="H100" s="72"/>
      <c r="I100" s="72"/>
      <c r="J100" s="72"/>
      <c r="K100" s="72"/>
      <c r="L100" s="72"/>
      <c r="M100" s="72"/>
    </row>
    <row r="101" spans="2:13">
      <c r="B101" s="72"/>
      <c r="C101" s="72"/>
      <c r="D101" s="72"/>
      <c r="E101" s="72"/>
      <c r="F101" s="72"/>
      <c r="G101" s="72"/>
      <c r="H101" s="72"/>
      <c r="I101" s="72"/>
      <c r="J101" s="72"/>
      <c r="K101" s="72"/>
      <c r="L101" s="72"/>
      <c r="M101" s="72"/>
    </row>
    <row r="102" spans="2:13">
      <c r="B102" s="72"/>
      <c r="C102" s="72"/>
      <c r="D102" s="72"/>
      <c r="E102" s="72"/>
      <c r="F102" s="72"/>
      <c r="G102" s="72"/>
      <c r="H102" s="72"/>
      <c r="I102" s="72"/>
      <c r="J102" s="72"/>
      <c r="K102" s="72"/>
      <c r="L102" s="72"/>
      <c r="M102" s="72"/>
    </row>
    <row r="103" spans="2:13">
      <c r="B103" s="72"/>
      <c r="C103" s="72"/>
      <c r="D103" s="72"/>
      <c r="E103" s="72"/>
      <c r="F103" s="72"/>
      <c r="G103" s="72"/>
      <c r="H103" s="72"/>
      <c r="I103" s="72"/>
      <c r="J103" s="72"/>
      <c r="K103" s="72"/>
      <c r="L103" s="72"/>
      <c r="M103" s="72"/>
    </row>
    <row r="104" spans="2:13">
      <c r="B104" s="72"/>
      <c r="C104" s="72"/>
      <c r="D104" s="72"/>
      <c r="E104" s="72"/>
      <c r="F104" s="72"/>
      <c r="G104" s="72"/>
      <c r="H104" s="72"/>
      <c r="I104" s="72"/>
      <c r="J104" s="72"/>
      <c r="K104" s="72"/>
      <c r="L104" s="72"/>
      <c r="M104" s="72"/>
    </row>
    <row r="105" spans="2:13">
      <c r="B105" s="72"/>
      <c r="C105" s="72"/>
      <c r="D105" s="72"/>
      <c r="E105" s="72"/>
      <c r="F105" s="72"/>
      <c r="G105" s="72"/>
      <c r="H105" s="72"/>
      <c r="I105" s="72"/>
      <c r="J105" s="72"/>
      <c r="K105" s="72"/>
      <c r="L105" s="72"/>
      <c r="M105" s="72"/>
    </row>
    <row r="106" spans="2:13">
      <c r="B106" s="72"/>
      <c r="C106" s="72"/>
      <c r="D106" s="72"/>
      <c r="E106" s="72"/>
      <c r="F106" s="72"/>
      <c r="G106" s="72"/>
      <c r="H106" s="72"/>
      <c r="I106" s="72"/>
      <c r="J106" s="72"/>
      <c r="K106" s="72"/>
      <c r="L106" s="72"/>
      <c r="M106" s="72"/>
    </row>
    <row r="107" spans="2:13">
      <c r="B107" s="72"/>
      <c r="C107" s="72"/>
      <c r="D107" s="72"/>
      <c r="E107" s="72"/>
      <c r="F107" s="72"/>
      <c r="G107" s="72"/>
      <c r="H107" s="72"/>
      <c r="I107" s="72"/>
      <c r="J107" s="72"/>
      <c r="K107" s="72"/>
      <c r="L107" s="72"/>
      <c r="M107" s="72"/>
    </row>
    <row r="108" spans="2:13">
      <c r="B108" s="72"/>
      <c r="C108" s="72"/>
      <c r="D108" s="72"/>
      <c r="E108" s="72"/>
      <c r="F108" s="72"/>
      <c r="G108" s="72"/>
      <c r="H108" s="72"/>
      <c r="I108" s="72"/>
      <c r="J108" s="72"/>
      <c r="K108" s="72"/>
      <c r="L108" s="72"/>
      <c r="M108" s="72"/>
    </row>
    <row r="109" spans="2:13">
      <c r="B109" s="72"/>
      <c r="C109" s="72"/>
      <c r="D109" s="72"/>
      <c r="E109" s="72"/>
      <c r="F109" s="72"/>
      <c r="G109" s="72"/>
      <c r="H109" s="72"/>
      <c r="I109" s="72"/>
      <c r="J109" s="72"/>
      <c r="K109" s="72"/>
      <c r="L109" s="72"/>
      <c r="M109" s="72"/>
    </row>
    <row r="110" spans="2:13">
      <c r="B110" s="72"/>
      <c r="C110" s="72"/>
      <c r="D110" s="72"/>
      <c r="E110" s="72"/>
      <c r="F110" s="72"/>
      <c r="G110" s="72"/>
      <c r="H110" s="72"/>
      <c r="I110" s="72"/>
      <c r="J110" s="72"/>
      <c r="K110" s="72"/>
      <c r="L110" s="72"/>
      <c r="M110" s="72"/>
    </row>
    <row r="111" spans="2:13">
      <c r="B111" s="72"/>
      <c r="C111" s="72"/>
      <c r="D111" s="72"/>
      <c r="E111" s="72"/>
      <c r="F111" s="72"/>
      <c r="G111" s="72"/>
      <c r="H111" s="72"/>
      <c r="I111" s="72"/>
      <c r="J111" s="72"/>
      <c r="K111" s="72"/>
      <c r="L111" s="72"/>
      <c r="M111" s="72"/>
    </row>
    <row r="112" spans="2:13">
      <c r="B112" s="72"/>
      <c r="C112" s="72"/>
      <c r="D112" s="72"/>
      <c r="E112" s="72"/>
      <c r="F112" s="72"/>
      <c r="G112" s="72"/>
      <c r="H112" s="72"/>
      <c r="I112" s="72"/>
      <c r="J112" s="72"/>
      <c r="K112" s="72"/>
      <c r="L112" s="72"/>
      <c r="M112" s="72"/>
    </row>
    <row r="113" spans="2:13">
      <c r="B113" s="72"/>
      <c r="C113" s="72"/>
      <c r="D113" s="72"/>
      <c r="E113" s="72"/>
      <c r="F113" s="72"/>
      <c r="G113" s="72"/>
      <c r="H113" s="72"/>
      <c r="I113" s="72"/>
      <c r="J113" s="72"/>
      <c r="K113" s="72"/>
      <c r="L113" s="72"/>
      <c r="M113" s="72"/>
    </row>
    <row r="114" spans="2:13">
      <c r="B114" s="72"/>
      <c r="C114" s="72"/>
      <c r="D114" s="72"/>
      <c r="E114" s="72"/>
      <c r="F114" s="72"/>
      <c r="G114" s="72"/>
      <c r="H114" s="72"/>
      <c r="I114" s="72"/>
      <c r="J114" s="72"/>
      <c r="K114" s="72"/>
      <c r="L114" s="72"/>
      <c r="M114" s="72"/>
    </row>
    <row r="115" spans="2:13">
      <c r="B115" s="72"/>
      <c r="C115" s="72"/>
      <c r="D115" s="72"/>
      <c r="E115" s="72"/>
      <c r="F115" s="72"/>
      <c r="G115" s="72"/>
      <c r="H115" s="72"/>
      <c r="I115" s="72"/>
      <c r="J115" s="72"/>
      <c r="K115" s="72"/>
      <c r="L115" s="72"/>
      <c r="M115" s="72"/>
    </row>
    <row r="116" spans="2:13">
      <c r="B116" s="72"/>
      <c r="C116" s="72"/>
      <c r="D116" s="72"/>
      <c r="E116" s="72"/>
      <c r="F116" s="72"/>
      <c r="G116" s="72"/>
      <c r="H116" s="72"/>
      <c r="I116" s="72"/>
      <c r="J116" s="72"/>
      <c r="K116" s="72"/>
      <c r="L116" s="72"/>
      <c r="M116" s="72"/>
    </row>
    <row r="117" spans="2:13">
      <c r="B117" s="72"/>
      <c r="C117" s="72"/>
      <c r="D117" s="72"/>
      <c r="E117" s="72"/>
      <c r="F117" s="72"/>
      <c r="G117" s="72"/>
      <c r="H117" s="72"/>
      <c r="I117" s="72"/>
      <c r="J117" s="72"/>
      <c r="K117" s="72"/>
      <c r="L117" s="72"/>
      <c r="M117" s="72"/>
    </row>
    <row r="118" spans="2:13">
      <c r="B118" s="72"/>
      <c r="C118" s="72"/>
      <c r="D118" s="72"/>
      <c r="E118" s="72"/>
      <c r="F118" s="72"/>
      <c r="G118" s="72"/>
      <c r="H118" s="72"/>
      <c r="I118" s="72"/>
      <c r="J118" s="72"/>
      <c r="K118" s="72"/>
      <c r="L118" s="72"/>
      <c r="M118" s="72"/>
    </row>
    <row r="119" spans="2:13">
      <c r="B119" s="72"/>
      <c r="C119" s="72"/>
      <c r="D119" s="72"/>
      <c r="E119" s="72"/>
      <c r="F119" s="72"/>
      <c r="G119" s="72"/>
      <c r="H119" s="72"/>
      <c r="I119" s="72"/>
      <c r="J119" s="72"/>
      <c r="K119" s="72"/>
      <c r="L119" s="72"/>
      <c r="M119" s="72"/>
    </row>
    <row r="120" spans="2:13">
      <c r="B120" s="72"/>
      <c r="C120" s="72"/>
      <c r="D120" s="72"/>
      <c r="E120" s="72"/>
      <c r="F120" s="72"/>
      <c r="G120" s="72"/>
      <c r="H120" s="72"/>
      <c r="I120" s="72"/>
      <c r="J120" s="72"/>
      <c r="K120" s="72"/>
      <c r="L120" s="72"/>
      <c r="M120" s="72"/>
    </row>
    <row r="121" spans="2:13">
      <c r="B121" s="72"/>
      <c r="C121" s="72"/>
      <c r="D121" s="72"/>
      <c r="E121" s="72"/>
      <c r="F121" s="72"/>
      <c r="G121" s="72"/>
      <c r="H121" s="72"/>
      <c r="I121" s="72"/>
      <c r="J121" s="72"/>
      <c r="K121" s="72"/>
      <c r="L121" s="72"/>
      <c r="M121" s="72"/>
    </row>
    <row r="122" spans="2:13">
      <c r="B122" s="72"/>
      <c r="C122" s="72"/>
      <c r="D122" s="72"/>
      <c r="E122" s="72"/>
      <c r="F122" s="72"/>
      <c r="G122" s="72"/>
      <c r="H122" s="72"/>
      <c r="I122" s="72"/>
      <c r="J122" s="72"/>
      <c r="K122" s="72"/>
      <c r="L122" s="72"/>
      <c r="M122" s="72"/>
    </row>
    <row r="123" spans="2:13">
      <c r="B123" s="72"/>
      <c r="C123" s="72"/>
      <c r="D123" s="72"/>
      <c r="E123" s="72"/>
      <c r="F123" s="72"/>
      <c r="G123" s="72"/>
      <c r="H123" s="72"/>
      <c r="I123" s="72"/>
      <c r="J123" s="72"/>
      <c r="K123" s="72"/>
      <c r="L123" s="72"/>
      <c r="M123" s="72"/>
    </row>
    <row r="124" spans="2:13">
      <c r="B124" s="72"/>
      <c r="C124" s="72"/>
      <c r="D124" s="72"/>
      <c r="E124" s="72"/>
      <c r="F124" s="72"/>
      <c r="G124" s="72"/>
      <c r="H124" s="72"/>
      <c r="I124" s="72"/>
      <c r="J124" s="72"/>
      <c r="K124" s="72"/>
      <c r="L124" s="72"/>
      <c r="M124" s="72"/>
    </row>
    <row r="125" spans="2:13">
      <c r="B125" s="72"/>
      <c r="C125" s="72"/>
      <c r="D125" s="72"/>
      <c r="E125" s="72"/>
      <c r="F125" s="72"/>
      <c r="G125" s="72"/>
      <c r="H125" s="72"/>
      <c r="I125" s="72"/>
      <c r="J125" s="72"/>
      <c r="K125" s="72"/>
      <c r="L125" s="72"/>
      <c r="M125" s="72"/>
    </row>
    <row r="126" spans="2:13">
      <c r="B126" s="72"/>
      <c r="C126" s="72"/>
      <c r="D126" s="72"/>
      <c r="E126" s="72"/>
      <c r="F126" s="72"/>
      <c r="G126" s="72"/>
      <c r="H126" s="72"/>
      <c r="I126" s="72"/>
      <c r="J126" s="72"/>
      <c r="K126" s="72"/>
      <c r="L126" s="72"/>
      <c r="M126" s="72"/>
    </row>
    <row r="127" spans="2:13">
      <c r="B127" s="72"/>
      <c r="C127" s="72"/>
      <c r="D127" s="72"/>
      <c r="E127" s="72"/>
      <c r="F127" s="72"/>
      <c r="G127" s="72"/>
      <c r="H127" s="72"/>
      <c r="I127" s="72"/>
      <c r="J127" s="72"/>
      <c r="K127" s="72"/>
      <c r="L127" s="72"/>
      <c r="M127" s="72"/>
    </row>
    <row r="128" spans="2:13">
      <c r="B128" s="72"/>
      <c r="C128" s="72"/>
      <c r="D128" s="72"/>
      <c r="E128" s="72"/>
      <c r="F128" s="72"/>
      <c r="G128" s="72"/>
      <c r="H128" s="72"/>
      <c r="I128" s="72"/>
      <c r="J128" s="72"/>
      <c r="K128" s="72"/>
      <c r="L128" s="72"/>
      <c r="M128" s="72"/>
    </row>
    <row r="129" spans="2:13">
      <c r="B129" s="72"/>
      <c r="C129" s="72"/>
      <c r="D129" s="72"/>
      <c r="E129" s="72"/>
      <c r="F129" s="72"/>
      <c r="G129" s="72"/>
      <c r="H129" s="72"/>
      <c r="I129" s="72"/>
      <c r="J129" s="72"/>
      <c r="K129" s="72"/>
      <c r="L129" s="72"/>
      <c r="M129" s="72"/>
    </row>
    <row r="130" spans="2:13">
      <c r="B130" s="72"/>
      <c r="C130" s="72"/>
      <c r="D130" s="72"/>
      <c r="E130" s="72"/>
      <c r="F130" s="72"/>
      <c r="G130" s="72"/>
      <c r="H130" s="72"/>
      <c r="I130" s="72"/>
      <c r="J130" s="72"/>
      <c r="K130" s="72"/>
      <c r="L130" s="72"/>
      <c r="M130" s="72"/>
    </row>
    <row r="131" spans="2:13">
      <c r="B131" s="72"/>
      <c r="C131" s="72"/>
      <c r="D131" s="72"/>
      <c r="E131" s="72"/>
      <c r="F131" s="72"/>
      <c r="G131" s="72"/>
      <c r="H131" s="72"/>
      <c r="I131" s="72"/>
      <c r="J131" s="72"/>
      <c r="K131" s="72"/>
      <c r="L131" s="72"/>
      <c r="M131" s="72"/>
    </row>
    <row r="132" spans="2:13">
      <c r="B132" s="72"/>
      <c r="C132" s="72"/>
      <c r="D132" s="72"/>
      <c r="E132" s="72"/>
      <c r="F132" s="72"/>
      <c r="G132" s="72"/>
      <c r="H132" s="72"/>
      <c r="I132" s="72"/>
      <c r="J132" s="72"/>
      <c r="K132" s="72"/>
      <c r="L132" s="72"/>
      <c r="M132" s="72"/>
    </row>
    <row r="134" spans="2:13">
      <c r="B134" s="72" t="e" vm="4">
        <v>#VALUE!</v>
      </c>
      <c r="C134" s="72"/>
      <c r="D134" s="72"/>
      <c r="E134" s="72"/>
      <c r="F134" s="72"/>
      <c r="G134" s="72"/>
      <c r="H134" s="72"/>
      <c r="I134" s="72"/>
      <c r="J134" s="72"/>
      <c r="K134" s="72"/>
      <c r="L134" s="72"/>
      <c r="M134" s="72"/>
    </row>
    <row r="135" spans="2:13">
      <c r="B135" s="72"/>
      <c r="C135" s="72"/>
      <c r="D135" s="72"/>
      <c r="E135" s="72"/>
      <c r="F135" s="72"/>
      <c r="G135" s="72"/>
      <c r="H135" s="72"/>
      <c r="I135" s="72"/>
      <c r="J135" s="72"/>
      <c r="K135" s="72"/>
      <c r="L135" s="72"/>
      <c r="M135" s="72"/>
    </row>
    <row r="136" spans="2:13">
      <c r="B136" s="72"/>
      <c r="C136" s="72"/>
      <c r="D136" s="72"/>
      <c r="E136" s="72"/>
      <c r="F136" s="72"/>
      <c r="G136" s="72"/>
      <c r="H136" s="72"/>
      <c r="I136" s="72"/>
      <c r="J136" s="72"/>
      <c r="K136" s="72"/>
      <c r="L136" s="72"/>
      <c r="M136" s="72"/>
    </row>
    <row r="137" spans="2:13">
      <c r="B137" s="72"/>
      <c r="C137" s="72"/>
      <c r="D137" s="72"/>
      <c r="E137" s="72"/>
      <c r="F137" s="72"/>
      <c r="G137" s="72"/>
      <c r="H137" s="72"/>
      <c r="I137" s="72"/>
      <c r="J137" s="72"/>
      <c r="K137" s="72"/>
      <c r="L137" s="72"/>
      <c r="M137" s="72"/>
    </row>
    <row r="138" spans="2:13">
      <c r="B138" s="72"/>
      <c r="C138" s="72"/>
      <c r="D138" s="72"/>
      <c r="E138" s="72"/>
      <c r="F138" s="72"/>
      <c r="G138" s="72"/>
      <c r="H138" s="72"/>
      <c r="I138" s="72"/>
      <c r="J138" s="72"/>
      <c r="K138" s="72"/>
      <c r="L138" s="72"/>
      <c r="M138" s="72"/>
    </row>
    <row r="139" spans="2:13">
      <c r="B139" s="72"/>
      <c r="C139" s="72"/>
      <c r="D139" s="72"/>
      <c r="E139" s="72"/>
      <c r="F139" s="72"/>
      <c r="G139" s="72"/>
      <c r="H139" s="72"/>
      <c r="I139" s="72"/>
      <c r="J139" s="72"/>
      <c r="K139" s="72"/>
      <c r="L139" s="72"/>
      <c r="M139" s="72"/>
    </row>
    <row r="140" spans="2:13">
      <c r="B140" s="72"/>
      <c r="C140" s="72"/>
      <c r="D140" s="72"/>
      <c r="E140" s="72"/>
      <c r="F140" s="72"/>
      <c r="G140" s="72"/>
      <c r="H140" s="72"/>
      <c r="I140" s="72"/>
      <c r="J140" s="72"/>
      <c r="K140" s="72"/>
      <c r="L140" s="72"/>
      <c r="M140" s="72"/>
    </row>
    <row r="141" spans="2:13">
      <c r="B141" s="72"/>
      <c r="C141" s="72"/>
      <c r="D141" s="72"/>
      <c r="E141" s="72"/>
      <c r="F141" s="72"/>
      <c r="G141" s="72"/>
      <c r="H141" s="72"/>
      <c r="I141" s="72"/>
      <c r="J141" s="72"/>
      <c r="K141" s="72"/>
      <c r="L141" s="72"/>
      <c r="M141" s="72"/>
    </row>
    <row r="142" spans="2:13">
      <c r="B142" s="72"/>
      <c r="C142" s="72"/>
      <c r="D142" s="72"/>
      <c r="E142" s="72"/>
      <c r="F142" s="72"/>
      <c r="G142" s="72"/>
      <c r="H142" s="72"/>
      <c r="I142" s="72"/>
      <c r="J142" s="72"/>
      <c r="K142" s="72"/>
      <c r="L142" s="72"/>
      <c r="M142" s="72"/>
    </row>
    <row r="143" spans="2:13">
      <c r="B143" s="72"/>
      <c r="C143" s="72"/>
      <c r="D143" s="72"/>
      <c r="E143" s="72"/>
      <c r="F143" s="72"/>
      <c r="G143" s="72"/>
      <c r="H143" s="72"/>
      <c r="I143" s="72"/>
      <c r="J143" s="72"/>
      <c r="K143" s="72"/>
      <c r="L143" s="72"/>
      <c r="M143" s="72"/>
    </row>
    <row r="144" spans="2:13">
      <c r="B144" s="72"/>
      <c r="C144" s="72"/>
      <c r="D144" s="72"/>
      <c r="E144" s="72"/>
      <c r="F144" s="72"/>
      <c r="G144" s="72"/>
      <c r="H144" s="72"/>
      <c r="I144" s="72"/>
      <c r="J144" s="72"/>
      <c r="K144" s="72"/>
      <c r="L144" s="72"/>
      <c r="M144" s="72"/>
    </row>
    <row r="145" spans="2:13">
      <c r="B145" s="72"/>
      <c r="C145" s="72"/>
      <c r="D145" s="72"/>
      <c r="E145" s="72"/>
      <c r="F145" s="72"/>
      <c r="G145" s="72"/>
      <c r="H145" s="72"/>
      <c r="I145" s="72"/>
      <c r="J145" s="72"/>
      <c r="K145" s="72"/>
      <c r="L145" s="72"/>
      <c r="M145" s="72"/>
    </row>
    <row r="146" spans="2:13">
      <c r="B146" s="72"/>
      <c r="C146" s="72"/>
      <c r="D146" s="72"/>
      <c r="E146" s="72"/>
      <c r="F146" s="72"/>
      <c r="G146" s="72"/>
      <c r="H146" s="72"/>
      <c r="I146" s="72"/>
      <c r="J146" s="72"/>
      <c r="K146" s="72"/>
      <c r="L146" s="72"/>
      <c r="M146" s="72"/>
    </row>
    <row r="147" spans="2:13">
      <c r="B147" s="72"/>
      <c r="C147" s="72"/>
      <c r="D147" s="72"/>
      <c r="E147" s="72"/>
      <c r="F147" s="72"/>
      <c r="G147" s="72"/>
      <c r="H147" s="72"/>
      <c r="I147" s="72"/>
      <c r="J147" s="72"/>
      <c r="K147" s="72"/>
      <c r="L147" s="72"/>
      <c r="M147" s="72"/>
    </row>
    <row r="148" spans="2:13">
      <c r="B148" s="72"/>
      <c r="C148" s="72"/>
      <c r="D148" s="72"/>
      <c r="E148" s="72"/>
      <c r="F148" s="72"/>
      <c r="G148" s="72"/>
      <c r="H148" s="72"/>
      <c r="I148" s="72"/>
      <c r="J148" s="72"/>
      <c r="K148" s="72"/>
      <c r="L148" s="72"/>
      <c r="M148" s="72"/>
    </row>
    <row r="149" spans="2:13">
      <c r="B149" s="72"/>
      <c r="C149" s="72"/>
      <c r="D149" s="72"/>
      <c r="E149" s="72"/>
      <c r="F149" s="72"/>
      <c r="G149" s="72"/>
      <c r="H149" s="72"/>
      <c r="I149" s="72"/>
      <c r="J149" s="72"/>
      <c r="K149" s="72"/>
      <c r="L149" s="72"/>
      <c r="M149" s="72"/>
    </row>
    <row r="150" spans="2:13">
      <c r="B150" s="72"/>
      <c r="C150" s="72"/>
      <c r="D150" s="72"/>
      <c r="E150" s="72"/>
      <c r="F150" s="72"/>
      <c r="G150" s="72"/>
      <c r="H150" s="72"/>
      <c r="I150" s="72"/>
      <c r="J150" s="72"/>
      <c r="K150" s="72"/>
      <c r="L150" s="72"/>
      <c r="M150" s="72"/>
    </row>
    <row r="151" spans="2:13">
      <c r="B151" s="72"/>
      <c r="C151" s="72"/>
      <c r="D151" s="72"/>
      <c r="E151" s="72"/>
      <c r="F151" s="72"/>
      <c r="G151" s="72"/>
      <c r="H151" s="72"/>
      <c r="I151" s="72"/>
      <c r="J151" s="72"/>
      <c r="K151" s="72"/>
      <c r="L151" s="72"/>
      <c r="M151" s="72"/>
    </row>
    <row r="152" spans="2:13">
      <c r="B152" s="72"/>
      <c r="C152" s="72"/>
      <c r="D152" s="72"/>
      <c r="E152" s="72"/>
      <c r="F152" s="72"/>
      <c r="G152" s="72"/>
      <c r="H152" s="72"/>
      <c r="I152" s="72"/>
      <c r="J152" s="72"/>
      <c r="K152" s="72"/>
      <c r="L152" s="72"/>
      <c r="M152" s="72"/>
    </row>
    <row r="153" spans="2:13">
      <c r="B153" s="72"/>
      <c r="C153" s="72"/>
      <c r="D153" s="72"/>
      <c r="E153" s="72"/>
      <c r="F153" s="72"/>
      <c r="G153" s="72"/>
      <c r="H153" s="72"/>
      <c r="I153" s="72"/>
      <c r="J153" s="72"/>
      <c r="K153" s="72"/>
      <c r="L153" s="72"/>
      <c r="M153" s="72"/>
    </row>
    <row r="154" spans="2:13">
      <c r="B154" s="72"/>
      <c r="C154" s="72"/>
      <c r="D154" s="72"/>
      <c r="E154" s="72"/>
      <c r="F154" s="72"/>
      <c r="G154" s="72"/>
      <c r="H154" s="72"/>
      <c r="I154" s="72"/>
      <c r="J154" s="72"/>
      <c r="K154" s="72"/>
      <c r="L154" s="72"/>
      <c r="M154" s="72"/>
    </row>
    <row r="155" spans="2:13">
      <c r="B155" s="72"/>
      <c r="C155" s="72"/>
      <c r="D155" s="72"/>
      <c r="E155" s="72"/>
      <c r="F155" s="72"/>
      <c r="G155" s="72"/>
      <c r="H155" s="72"/>
      <c r="I155" s="72"/>
      <c r="J155" s="72"/>
      <c r="K155" s="72"/>
      <c r="L155" s="72"/>
      <c r="M155" s="72"/>
    </row>
    <row r="156" spans="2:13">
      <c r="B156" s="72"/>
      <c r="C156" s="72"/>
      <c r="D156" s="72"/>
      <c r="E156" s="72"/>
      <c r="F156" s="72"/>
      <c r="G156" s="72"/>
      <c r="H156" s="72"/>
      <c r="I156" s="72"/>
      <c r="J156" s="72"/>
      <c r="K156" s="72"/>
      <c r="L156" s="72"/>
      <c r="M156" s="72"/>
    </row>
    <row r="157" spans="2:13">
      <c r="B157" s="72"/>
      <c r="C157" s="72"/>
      <c r="D157" s="72"/>
      <c r="E157" s="72"/>
      <c r="F157" s="72"/>
      <c r="G157" s="72"/>
      <c r="H157" s="72"/>
      <c r="I157" s="72"/>
      <c r="J157" s="72"/>
      <c r="K157" s="72"/>
      <c r="L157" s="72"/>
      <c r="M157" s="72"/>
    </row>
    <row r="158" spans="2:13">
      <c r="B158" s="72"/>
      <c r="C158" s="72"/>
      <c r="D158" s="72"/>
      <c r="E158" s="72"/>
      <c r="F158" s="72"/>
      <c r="G158" s="72"/>
      <c r="H158" s="72"/>
      <c r="I158" s="72"/>
      <c r="J158" s="72"/>
      <c r="K158" s="72"/>
      <c r="L158" s="72"/>
      <c r="M158" s="72"/>
    </row>
    <row r="159" spans="2:13">
      <c r="B159" s="72"/>
      <c r="C159" s="72"/>
      <c r="D159" s="72"/>
      <c r="E159" s="72"/>
      <c r="F159" s="72"/>
      <c r="G159" s="72"/>
      <c r="H159" s="72"/>
      <c r="I159" s="72"/>
      <c r="J159" s="72"/>
      <c r="K159" s="72"/>
      <c r="L159" s="72"/>
      <c r="M159" s="72"/>
    </row>
    <row r="160" spans="2:13">
      <c r="B160" s="72"/>
      <c r="C160" s="72"/>
      <c r="D160" s="72"/>
      <c r="E160" s="72"/>
      <c r="F160" s="72"/>
      <c r="G160" s="72"/>
      <c r="H160" s="72"/>
      <c r="I160" s="72"/>
      <c r="J160" s="72"/>
      <c r="K160" s="72"/>
      <c r="L160" s="72"/>
      <c r="M160" s="72"/>
    </row>
    <row r="161" spans="2:13">
      <c r="B161" s="72"/>
      <c r="C161" s="72"/>
      <c r="D161" s="72"/>
      <c r="E161" s="72"/>
      <c r="F161" s="72"/>
      <c r="G161" s="72"/>
      <c r="H161" s="72"/>
      <c r="I161" s="72"/>
      <c r="J161" s="72"/>
      <c r="K161" s="72"/>
      <c r="L161" s="72"/>
      <c r="M161" s="72"/>
    </row>
    <row r="162" spans="2:13">
      <c r="B162" s="72"/>
      <c r="C162" s="72"/>
      <c r="D162" s="72"/>
      <c r="E162" s="72"/>
      <c r="F162" s="72"/>
      <c r="G162" s="72"/>
      <c r="H162" s="72"/>
      <c r="I162" s="72"/>
      <c r="J162" s="72"/>
      <c r="K162" s="72"/>
      <c r="L162" s="72"/>
      <c r="M162" s="72"/>
    </row>
    <row r="163" spans="2:13">
      <c r="B163" s="72"/>
      <c r="C163" s="72"/>
      <c r="D163" s="72"/>
      <c r="E163" s="72"/>
      <c r="F163" s="72"/>
      <c r="G163" s="72"/>
      <c r="H163" s="72"/>
      <c r="I163" s="72"/>
      <c r="J163" s="72"/>
      <c r="K163" s="72"/>
      <c r="L163" s="72"/>
      <c r="M163" s="72"/>
    </row>
    <row r="164" spans="2:13">
      <c r="B164" s="72"/>
      <c r="C164" s="72"/>
      <c r="D164" s="72"/>
      <c r="E164" s="72"/>
      <c r="F164" s="72"/>
      <c r="G164" s="72"/>
      <c r="H164" s="72"/>
      <c r="I164" s="72"/>
      <c r="J164" s="72"/>
      <c r="K164" s="72"/>
      <c r="L164" s="72"/>
      <c r="M164" s="72"/>
    </row>
    <row r="165" spans="2:13">
      <c r="B165" s="72"/>
      <c r="C165" s="72"/>
      <c r="D165" s="72"/>
      <c r="E165" s="72"/>
      <c r="F165" s="72"/>
      <c r="G165" s="72"/>
      <c r="H165" s="72"/>
      <c r="I165" s="72"/>
      <c r="J165" s="72"/>
      <c r="K165" s="72"/>
      <c r="L165" s="72"/>
      <c r="M165" s="72"/>
    </row>
    <row r="166" spans="2:13">
      <c r="B166" s="72"/>
      <c r="C166" s="72"/>
      <c r="D166" s="72"/>
      <c r="E166" s="72"/>
      <c r="F166" s="72"/>
      <c r="G166" s="72"/>
      <c r="H166" s="72"/>
      <c r="I166" s="72"/>
      <c r="J166" s="72"/>
      <c r="K166" s="72"/>
      <c r="L166" s="72"/>
      <c r="M166" s="72"/>
    </row>
    <row r="167" spans="2:13">
      <c r="B167" s="72"/>
      <c r="C167" s="72"/>
      <c r="D167" s="72"/>
      <c r="E167" s="72"/>
      <c r="F167" s="72"/>
      <c r="G167" s="72"/>
      <c r="H167" s="72"/>
      <c r="I167" s="72"/>
      <c r="J167" s="72"/>
      <c r="K167" s="72"/>
      <c r="L167" s="72"/>
      <c r="M167" s="72"/>
    </row>
    <row r="168" spans="2:13">
      <c r="B168" s="72"/>
      <c r="C168" s="72"/>
      <c r="D168" s="72"/>
      <c r="E168" s="72"/>
      <c r="F168" s="72"/>
      <c r="G168" s="72"/>
      <c r="H168" s="72"/>
      <c r="I168" s="72"/>
      <c r="J168" s="72"/>
      <c r="K168" s="72"/>
      <c r="L168" s="72"/>
      <c r="M168" s="72"/>
    </row>
    <row r="169" spans="2:13">
      <c r="B169" s="72"/>
      <c r="C169" s="72"/>
      <c r="D169" s="72"/>
      <c r="E169" s="72"/>
      <c r="F169" s="72"/>
      <c r="G169" s="72"/>
      <c r="H169" s="72"/>
      <c r="I169" s="72"/>
      <c r="J169" s="72"/>
      <c r="K169" s="72"/>
      <c r="L169" s="72"/>
      <c r="M169" s="72"/>
    </row>
    <row r="170" spans="2:13">
      <c r="B170" s="72"/>
      <c r="C170" s="72"/>
      <c r="D170" s="72"/>
      <c r="E170" s="72"/>
      <c r="F170" s="72"/>
      <c r="G170" s="72"/>
      <c r="H170" s="72"/>
      <c r="I170" s="72"/>
      <c r="J170" s="72"/>
      <c r="K170" s="72"/>
      <c r="L170" s="72"/>
      <c r="M170" s="72"/>
    </row>
    <row r="172" spans="2:13">
      <c r="B172" s="72" t="e" vm="5">
        <v>#VALUE!</v>
      </c>
      <c r="C172" s="72"/>
      <c r="D172" s="72"/>
      <c r="E172" s="72"/>
      <c r="F172" s="72"/>
      <c r="G172" s="72"/>
      <c r="H172" s="72"/>
      <c r="I172" s="72"/>
      <c r="J172" s="72"/>
      <c r="K172" s="72"/>
      <c r="L172" s="72"/>
      <c r="M172" s="72"/>
    </row>
    <row r="173" spans="2:13">
      <c r="B173" s="72"/>
      <c r="C173" s="72"/>
      <c r="D173" s="72"/>
      <c r="E173" s="72"/>
      <c r="F173" s="72"/>
      <c r="G173" s="72"/>
      <c r="H173" s="72"/>
      <c r="I173" s="72"/>
      <c r="J173" s="72"/>
      <c r="K173" s="72"/>
      <c r="L173" s="72"/>
      <c r="M173" s="72"/>
    </row>
    <row r="174" spans="2:13">
      <c r="B174" s="72"/>
      <c r="C174" s="72"/>
      <c r="D174" s="72"/>
      <c r="E174" s="72"/>
      <c r="F174" s="72"/>
      <c r="G174" s="72"/>
      <c r="H174" s="72"/>
      <c r="I174" s="72"/>
      <c r="J174" s="72"/>
      <c r="K174" s="72"/>
      <c r="L174" s="72"/>
      <c r="M174" s="72"/>
    </row>
    <row r="175" spans="2:13">
      <c r="B175" s="72"/>
      <c r="C175" s="72"/>
      <c r="D175" s="72"/>
      <c r="E175" s="72"/>
      <c r="F175" s="72"/>
      <c r="G175" s="72"/>
      <c r="H175" s="72"/>
      <c r="I175" s="72"/>
      <c r="J175" s="72"/>
      <c r="K175" s="72"/>
      <c r="L175" s="72"/>
      <c r="M175" s="72"/>
    </row>
    <row r="176" spans="2:13">
      <c r="B176" s="72"/>
      <c r="C176" s="72"/>
      <c r="D176" s="72"/>
      <c r="E176" s="72"/>
      <c r="F176" s="72"/>
      <c r="G176" s="72"/>
      <c r="H176" s="72"/>
      <c r="I176" s="72"/>
      <c r="J176" s="72"/>
      <c r="K176" s="72"/>
      <c r="L176" s="72"/>
      <c r="M176" s="72"/>
    </row>
    <row r="177" spans="2:13">
      <c r="B177" s="72"/>
      <c r="C177" s="72"/>
      <c r="D177" s="72"/>
      <c r="E177" s="72"/>
      <c r="F177" s="72"/>
      <c r="G177" s="72"/>
      <c r="H177" s="72"/>
      <c r="I177" s="72"/>
      <c r="J177" s="72"/>
      <c r="K177" s="72"/>
      <c r="L177" s="72"/>
      <c r="M177" s="72"/>
    </row>
    <row r="178" spans="2:13">
      <c r="B178" s="72"/>
      <c r="C178" s="72"/>
      <c r="D178" s="72"/>
      <c r="E178" s="72"/>
      <c r="F178" s="72"/>
      <c r="G178" s="72"/>
      <c r="H178" s="72"/>
      <c r="I178" s="72"/>
      <c r="J178" s="72"/>
      <c r="K178" s="72"/>
      <c r="L178" s="72"/>
      <c r="M178" s="72"/>
    </row>
    <row r="179" spans="2:13">
      <c r="B179" s="72"/>
      <c r="C179" s="72"/>
      <c r="D179" s="72"/>
      <c r="E179" s="72"/>
      <c r="F179" s="72"/>
      <c r="G179" s="72"/>
      <c r="H179" s="72"/>
      <c r="I179" s="72"/>
      <c r="J179" s="72"/>
      <c r="K179" s="72"/>
      <c r="L179" s="72"/>
      <c r="M179" s="72"/>
    </row>
    <row r="180" spans="2:13">
      <c r="B180" s="72"/>
      <c r="C180" s="72"/>
      <c r="D180" s="72"/>
      <c r="E180" s="72"/>
      <c r="F180" s="72"/>
      <c r="G180" s="72"/>
      <c r="H180" s="72"/>
      <c r="I180" s="72"/>
      <c r="J180" s="72"/>
      <c r="K180" s="72"/>
      <c r="L180" s="72"/>
      <c r="M180" s="72"/>
    </row>
    <row r="181" spans="2:13">
      <c r="B181" s="72"/>
      <c r="C181" s="72"/>
      <c r="D181" s="72"/>
      <c r="E181" s="72"/>
      <c r="F181" s="72"/>
      <c r="G181" s="72"/>
      <c r="H181" s="72"/>
      <c r="I181" s="72"/>
      <c r="J181" s="72"/>
      <c r="K181" s="72"/>
      <c r="L181" s="72"/>
      <c r="M181" s="72"/>
    </row>
    <row r="182" spans="2:13">
      <c r="B182" s="72"/>
      <c r="C182" s="72"/>
      <c r="D182" s="72"/>
      <c r="E182" s="72"/>
      <c r="F182" s="72"/>
      <c r="G182" s="72"/>
      <c r="H182" s="72"/>
      <c r="I182" s="72"/>
      <c r="J182" s="72"/>
      <c r="K182" s="72"/>
      <c r="L182" s="72"/>
      <c r="M182" s="72"/>
    </row>
    <row r="183" spans="2:13">
      <c r="B183" s="72"/>
      <c r="C183" s="72"/>
      <c r="D183" s="72"/>
      <c r="E183" s="72"/>
      <c r="F183" s="72"/>
      <c r="G183" s="72"/>
      <c r="H183" s="72"/>
      <c r="I183" s="72"/>
      <c r="J183" s="72"/>
      <c r="K183" s="72"/>
      <c r="L183" s="72"/>
      <c r="M183" s="72"/>
    </row>
    <row r="184" spans="2:13">
      <c r="B184" s="72"/>
      <c r="C184" s="72"/>
      <c r="D184" s="72"/>
      <c r="E184" s="72"/>
      <c r="F184" s="72"/>
      <c r="G184" s="72"/>
      <c r="H184" s="72"/>
      <c r="I184" s="72"/>
      <c r="J184" s="72"/>
      <c r="K184" s="72"/>
      <c r="L184" s="72"/>
      <c r="M184" s="72"/>
    </row>
    <row r="185" spans="2:13">
      <c r="B185" s="72"/>
      <c r="C185" s="72"/>
      <c r="D185" s="72"/>
      <c r="E185" s="72"/>
      <c r="F185" s="72"/>
      <c r="G185" s="72"/>
      <c r="H185" s="72"/>
      <c r="I185" s="72"/>
      <c r="J185" s="72"/>
      <c r="K185" s="72"/>
      <c r="L185" s="72"/>
      <c r="M185" s="72"/>
    </row>
    <row r="186" spans="2:13">
      <c r="B186" s="72"/>
      <c r="C186" s="72"/>
      <c r="D186" s="72"/>
      <c r="E186" s="72"/>
      <c r="F186" s="72"/>
      <c r="G186" s="72"/>
      <c r="H186" s="72"/>
      <c r="I186" s="72"/>
      <c r="J186" s="72"/>
      <c r="K186" s="72"/>
      <c r="L186" s="72"/>
      <c r="M186" s="72"/>
    </row>
    <row r="187" spans="2:13">
      <c r="B187" s="72"/>
      <c r="C187" s="72"/>
      <c r="D187" s="72"/>
      <c r="E187" s="72"/>
      <c r="F187" s="72"/>
      <c r="G187" s="72"/>
      <c r="H187" s="72"/>
      <c r="I187" s="72"/>
      <c r="J187" s="72"/>
      <c r="K187" s="72"/>
      <c r="L187" s="72"/>
      <c r="M187" s="72"/>
    </row>
    <row r="188" spans="2:13">
      <c r="B188" s="72"/>
      <c r="C188" s="72"/>
      <c r="D188" s="72"/>
      <c r="E188" s="72"/>
      <c r="F188" s="72"/>
      <c r="G188" s="72"/>
      <c r="H188" s="72"/>
      <c r="I188" s="72"/>
      <c r="J188" s="72"/>
      <c r="K188" s="72"/>
      <c r="L188" s="72"/>
      <c r="M188" s="72"/>
    </row>
    <row r="189" spans="2:13">
      <c r="B189" s="72"/>
      <c r="C189" s="72"/>
      <c r="D189" s="72"/>
      <c r="E189" s="72"/>
      <c r="F189" s="72"/>
      <c r="G189" s="72"/>
      <c r="H189" s="72"/>
      <c r="I189" s="72"/>
      <c r="J189" s="72"/>
      <c r="K189" s="72"/>
      <c r="L189" s="72"/>
      <c r="M189" s="72"/>
    </row>
    <row r="190" spans="2:13">
      <c r="B190" s="72"/>
      <c r="C190" s="72"/>
      <c r="D190" s="72"/>
      <c r="E190" s="72"/>
      <c r="F190" s="72"/>
      <c r="G190" s="72"/>
      <c r="H190" s="72"/>
      <c r="I190" s="72"/>
      <c r="J190" s="72"/>
      <c r="K190" s="72"/>
      <c r="L190" s="72"/>
      <c r="M190" s="72"/>
    </row>
    <row r="191" spans="2:13">
      <c r="B191" s="72"/>
      <c r="C191" s="72"/>
      <c r="D191" s="72"/>
      <c r="E191" s="72"/>
      <c r="F191" s="72"/>
      <c r="G191" s="72"/>
      <c r="H191" s="72"/>
      <c r="I191" s="72"/>
      <c r="J191" s="72"/>
      <c r="K191" s="72"/>
      <c r="L191" s="72"/>
      <c r="M191" s="72"/>
    </row>
    <row r="192" spans="2:13">
      <c r="B192" s="72"/>
      <c r="C192" s="72"/>
      <c r="D192" s="72"/>
      <c r="E192" s="72"/>
      <c r="F192" s="72"/>
      <c r="G192" s="72"/>
      <c r="H192" s="72"/>
      <c r="I192" s="72"/>
      <c r="J192" s="72"/>
      <c r="K192" s="72"/>
      <c r="L192" s="72"/>
      <c r="M192" s="72"/>
    </row>
    <row r="193" spans="2:13">
      <c r="B193" s="72"/>
      <c r="C193" s="72"/>
      <c r="D193" s="72"/>
      <c r="E193" s="72"/>
      <c r="F193" s="72"/>
      <c r="G193" s="72"/>
      <c r="H193" s="72"/>
      <c r="I193" s="72"/>
      <c r="J193" s="72"/>
      <c r="K193" s="72"/>
      <c r="L193" s="72"/>
      <c r="M193" s="72"/>
    </row>
    <row r="194" spans="2:13">
      <c r="B194" s="72"/>
      <c r="C194" s="72"/>
      <c r="D194" s="72"/>
      <c r="E194" s="72"/>
      <c r="F194" s="72"/>
      <c r="G194" s="72"/>
      <c r="H194" s="72"/>
      <c r="I194" s="72"/>
      <c r="J194" s="72"/>
      <c r="K194" s="72"/>
      <c r="L194" s="72"/>
      <c r="M194" s="72"/>
    </row>
    <row r="195" spans="2:13">
      <c r="B195" s="72"/>
      <c r="C195" s="72"/>
      <c r="D195" s="72"/>
      <c r="E195" s="72"/>
      <c r="F195" s="72"/>
      <c r="G195" s="72"/>
      <c r="H195" s="72"/>
      <c r="I195" s="72"/>
      <c r="J195" s="72"/>
      <c r="K195" s="72"/>
      <c r="L195" s="72"/>
      <c r="M195" s="72"/>
    </row>
    <row r="196" spans="2:13">
      <c r="B196" s="72"/>
      <c r="C196" s="72"/>
      <c r="D196" s="72"/>
      <c r="E196" s="72"/>
      <c r="F196" s="72"/>
      <c r="G196" s="72"/>
      <c r="H196" s="72"/>
      <c r="I196" s="72"/>
      <c r="J196" s="72"/>
      <c r="K196" s="72"/>
      <c r="L196" s="72"/>
      <c r="M196" s="72"/>
    </row>
    <row r="197" spans="2:13">
      <c r="B197" s="72"/>
      <c r="C197" s="72"/>
      <c r="D197" s="72"/>
      <c r="E197" s="72"/>
      <c r="F197" s="72"/>
      <c r="G197" s="72"/>
      <c r="H197" s="72"/>
      <c r="I197" s="72"/>
      <c r="J197" s="72"/>
      <c r="K197" s="72"/>
      <c r="L197" s="72"/>
      <c r="M197" s="72"/>
    </row>
    <row r="198" spans="2:13">
      <c r="B198" s="72"/>
      <c r="C198" s="72"/>
      <c r="D198" s="72"/>
      <c r="E198" s="72"/>
      <c r="F198" s="72"/>
      <c r="G198" s="72"/>
      <c r="H198" s="72"/>
      <c r="I198" s="72"/>
      <c r="J198" s="72"/>
      <c r="K198" s="72"/>
      <c r="L198" s="72"/>
      <c r="M198" s="72"/>
    </row>
    <row r="199" spans="2:13">
      <c r="B199" s="72"/>
      <c r="C199" s="72"/>
      <c r="D199" s="72"/>
      <c r="E199" s="72"/>
      <c r="F199" s="72"/>
      <c r="G199" s="72"/>
      <c r="H199" s="72"/>
      <c r="I199" s="72"/>
      <c r="J199" s="72"/>
      <c r="K199" s="72"/>
      <c r="L199" s="72"/>
      <c r="M199" s="72"/>
    </row>
    <row r="200" spans="2:13">
      <c r="B200" s="72"/>
      <c r="C200" s="72"/>
      <c r="D200" s="72"/>
      <c r="E200" s="72"/>
      <c r="F200" s="72"/>
      <c r="G200" s="72"/>
      <c r="H200" s="72"/>
      <c r="I200" s="72"/>
      <c r="J200" s="72"/>
      <c r="K200" s="72"/>
      <c r="L200" s="72"/>
      <c r="M200" s="72"/>
    </row>
    <row r="201" spans="2:13">
      <c r="B201" s="72"/>
      <c r="C201" s="72"/>
      <c r="D201" s="72"/>
      <c r="E201" s="72"/>
      <c r="F201" s="72"/>
      <c r="G201" s="72"/>
      <c r="H201" s="72"/>
      <c r="I201" s="72"/>
      <c r="J201" s="72"/>
      <c r="K201" s="72"/>
      <c r="L201" s="72"/>
      <c r="M201" s="72"/>
    </row>
    <row r="202" spans="2:13">
      <c r="B202" s="72"/>
      <c r="C202" s="72"/>
      <c r="D202" s="72"/>
      <c r="E202" s="72"/>
      <c r="F202" s="72"/>
      <c r="G202" s="72"/>
      <c r="H202" s="72"/>
      <c r="I202" s="72"/>
      <c r="J202" s="72"/>
      <c r="K202" s="72"/>
      <c r="L202" s="72"/>
      <c r="M202" s="72"/>
    </row>
    <row r="203" spans="2:13">
      <c r="B203" s="72"/>
      <c r="C203" s="72"/>
      <c r="D203" s="72"/>
      <c r="E203" s="72"/>
      <c r="F203" s="72"/>
      <c r="G203" s="72"/>
      <c r="H203" s="72"/>
      <c r="I203" s="72"/>
      <c r="J203" s="72"/>
      <c r="K203" s="72"/>
      <c r="L203" s="72"/>
      <c r="M203" s="72"/>
    </row>
    <row r="204" spans="2:13">
      <c r="B204" s="72"/>
      <c r="C204" s="72"/>
      <c r="D204" s="72"/>
      <c r="E204" s="72"/>
      <c r="F204" s="72"/>
      <c r="G204" s="72"/>
      <c r="H204" s="72"/>
      <c r="I204" s="72"/>
      <c r="J204" s="72"/>
      <c r="K204" s="72"/>
      <c r="L204" s="72"/>
      <c r="M204" s="72"/>
    </row>
    <row r="205" spans="2:13">
      <c r="B205" s="72"/>
      <c r="C205" s="72"/>
      <c r="D205" s="72"/>
      <c r="E205" s="72"/>
      <c r="F205" s="72"/>
      <c r="G205" s="72"/>
      <c r="H205" s="72"/>
      <c r="I205" s="72"/>
      <c r="J205" s="72"/>
      <c r="K205" s="72"/>
      <c r="L205" s="72"/>
      <c r="M205" s="72"/>
    </row>
    <row r="206" spans="2:13">
      <c r="B206" s="72"/>
      <c r="C206" s="72"/>
      <c r="D206" s="72"/>
      <c r="E206" s="72"/>
      <c r="F206" s="72"/>
      <c r="G206" s="72"/>
      <c r="H206" s="72"/>
      <c r="I206" s="72"/>
      <c r="J206" s="72"/>
      <c r="K206" s="72"/>
      <c r="L206" s="72"/>
      <c r="M206" s="72"/>
    </row>
    <row r="207" spans="2:13">
      <c r="B207" s="72"/>
      <c r="C207" s="72"/>
      <c r="D207" s="72"/>
      <c r="E207" s="72"/>
      <c r="F207" s="72"/>
      <c r="G207" s="72"/>
      <c r="H207" s="72"/>
      <c r="I207" s="72"/>
      <c r="J207" s="72"/>
      <c r="K207" s="72"/>
      <c r="L207" s="72"/>
      <c r="M207" s="72"/>
    </row>
    <row r="208" spans="2:13">
      <c r="B208" s="72"/>
      <c r="C208" s="72"/>
      <c r="D208" s="72"/>
      <c r="E208" s="72"/>
      <c r="F208" s="72"/>
      <c r="G208" s="72"/>
      <c r="H208" s="72"/>
      <c r="I208" s="72"/>
      <c r="J208" s="72"/>
      <c r="K208" s="72"/>
      <c r="L208" s="72"/>
      <c r="M208" s="72"/>
    </row>
  </sheetData>
  <mergeCells count="44">
    <mergeCell ref="B20:M56"/>
    <mergeCell ref="B58:M94"/>
    <mergeCell ref="B96:M132"/>
    <mergeCell ref="B134:M170"/>
    <mergeCell ref="B172:M208"/>
    <mergeCell ref="B18:D18"/>
    <mergeCell ref="E18:F18"/>
    <mergeCell ref="G18:M18"/>
    <mergeCell ref="B7:C7"/>
    <mergeCell ref="D7:M7"/>
    <mergeCell ref="B8:M8"/>
    <mergeCell ref="D9:F9"/>
    <mergeCell ref="G9:M9"/>
    <mergeCell ref="B13:M13"/>
    <mergeCell ref="B14:D14"/>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5:C5"/>
    <mergeCell ref="B6:C6"/>
    <mergeCell ref="D6:M6"/>
    <mergeCell ref="H5:I5"/>
    <mergeCell ref="J5:M5"/>
    <mergeCell ref="D5:G5"/>
    <mergeCell ref="B15:D15"/>
    <mergeCell ref="E15:F15"/>
    <mergeCell ref="G15:M15"/>
    <mergeCell ref="B16:D16"/>
    <mergeCell ref="B17:D17"/>
    <mergeCell ref="E17:F17"/>
    <mergeCell ref="E16:F16"/>
    <mergeCell ref="G17:M17"/>
    <mergeCell ref="G16:M16"/>
  </mergeCells>
  <printOptions horizontalCentered="1"/>
  <pageMargins left="0.25" right="0.25" top="0.25" bottom="0.5" header="0.3" footer="0.3"/>
  <pageSetup paperSize="3"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61243-397A-4059-874C-3C116FB2DFFE}">
  <sheetPr>
    <pageSetUpPr fitToPage="1"/>
  </sheetPr>
  <dimension ref="B1:J63"/>
  <sheetViews>
    <sheetView topLeftCell="A31" zoomScale="70" zoomScaleNormal="70" workbookViewId="0">
      <selection activeCell="G6" sqref="G6"/>
    </sheetView>
  </sheetViews>
  <sheetFormatPr defaultColWidth="8.85546875" defaultRowHeight="13.5"/>
  <cols>
    <col min="1" max="1" width="4.42578125" style="23" customWidth="1"/>
    <col min="2" max="2" width="36.140625" style="23" customWidth="1"/>
    <col min="3" max="6" width="24.42578125" style="23" customWidth="1"/>
    <col min="7" max="7" width="44.140625" style="23" customWidth="1"/>
    <col min="8" max="9" width="8.85546875" style="23"/>
    <col min="10" max="10" width="9.140625" style="23" customWidth="1"/>
    <col min="11" max="16384" width="8.85546875" style="23"/>
  </cols>
  <sheetData>
    <row r="1" spans="2:10" ht="14.1" thickBot="1"/>
    <row r="2" spans="2:10" ht="14.1" thickBot="1">
      <c r="B2" s="95" t="s">
        <v>49</v>
      </c>
      <c r="C2" s="96"/>
      <c r="D2" s="96"/>
      <c r="E2" s="96"/>
      <c r="F2" s="96"/>
      <c r="G2" s="97"/>
    </row>
    <row r="3" spans="2:10" ht="14.1" thickBot="1">
      <c r="B3" s="31" t="s">
        <v>50</v>
      </c>
      <c r="C3" s="98" t="str">
        <f>Summary!D4</f>
        <v>PYXIS Management Consulting Group LLC</v>
      </c>
      <c r="D3" s="99"/>
      <c r="E3" s="32" t="s">
        <v>51</v>
      </c>
      <c r="F3" s="100" t="str">
        <f>Summary!J4</f>
        <v>Swati Lohia</v>
      </c>
      <c r="G3" s="99"/>
    </row>
    <row r="4" spans="2:10" ht="36.75" customHeight="1" thickBot="1">
      <c r="B4" s="31" t="s">
        <v>52</v>
      </c>
      <c r="C4" s="92" t="s">
        <v>53</v>
      </c>
      <c r="D4" s="93"/>
      <c r="E4" s="93"/>
      <c r="F4" s="93"/>
      <c r="G4" s="94"/>
      <c r="H4" s="9"/>
    </row>
    <row r="5" spans="2:10" s="41" customFormat="1" ht="14.45" thickBot="1">
      <c r="B5" s="4" t="s">
        <v>54</v>
      </c>
      <c r="C5" s="5" t="s">
        <v>55</v>
      </c>
      <c r="D5" s="5" t="s">
        <v>56</v>
      </c>
      <c r="E5" s="5" t="s">
        <v>57</v>
      </c>
      <c r="F5" s="5" t="s">
        <v>58</v>
      </c>
      <c r="G5" s="11" t="s">
        <v>59</v>
      </c>
    </row>
    <row r="6" spans="2:10" ht="14.45" thickBot="1">
      <c r="B6" s="12" t="str">
        <f>IF(ISTEXT(C19),C19,"")</f>
        <v>C-IV Quality Assurance</v>
      </c>
      <c r="C6" s="6">
        <f>IF(ISTEXT(C19),C20,)</f>
        <v>42156</v>
      </c>
      <c r="D6" s="6">
        <f>IF(ISTEXT(C19),E20,)</f>
        <v>43665</v>
      </c>
      <c r="E6" s="7">
        <f>E21</f>
        <v>1</v>
      </c>
      <c r="F6" s="8">
        <f>IF(ISTEXT(C19),DAYS360(C6,D6)/30,)</f>
        <v>49.6</v>
      </c>
      <c r="G6" s="8">
        <f>E6*F6</f>
        <v>49.6</v>
      </c>
      <c r="I6" s="42"/>
      <c r="J6" s="41"/>
    </row>
    <row r="7" spans="2:10" ht="14.1" thickBot="1">
      <c r="B7" s="12" t="str">
        <f>IF(ISTEXT(C27),C27,"")</f>
        <v>C-IV Quality Assurance</v>
      </c>
      <c r="C7" s="6">
        <f>IF(ISTEXT(C27),C28,"")</f>
        <v>41288</v>
      </c>
      <c r="D7" s="6">
        <f>IF(ISTEXT(C27),E28,"")</f>
        <v>42155</v>
      </c>
      <c r="E7" s="7">
        <f>E29</f>
        <v>1</v>
      </c>
      <c r="F7" s="8">
        <f>IF(ISTEXT(C27),DAYS360(C7,D7)/30,)</f>
        <v>28.566666666666666</v>
      </c>
      <c r="G7" s="8">
        <f t="shared" ref="G7:G11" si="0">E7*F7</f>
        <v>28.566666666666666</v>
      </c>
    </row>
    <row r="8" spans="2:10" ht="14.1" thickBot="1">
      <c r="B8" s="12" t="str">
        <f>IF(ISTEXT(C35),C35,"")</f>
        <v>CalWIN Quality Assurance</v>
      </c>
      <c r="C8" s="6">
        <f>IF(ISTEXT(C35),C36,"")</f>
        <v>39727</v>
      </c>
      <c r="D8" s="6">
        <f>IF(ISTEXT(C35),E36,"")</f>
        <v>40755</v>
      </c>
      <c r="E8" s="7">
        <f>E37</f>
        <v>1</v>
      </c>
      <c r="F8" s="8">
        <f>IF(ISTEXT(C35),DAYS360(C8,D8)/30,)</f>
        <v>33.833333333333336</v>
      </c>
      <c r="G8" s="8">
        <f t="shared" si="0"/>
        <v>33.833333333333336</v>
      </c>
    </row>
    <row r="9" spans="2:10" ht="14.45" thickBot="1">
      <c r="B9" s="12" t="str">
        <f>IF(ISTEXT(C43),C43,"")</f>
        <v/>
      </c>
      <c r="C9" s="6" t="str">
        <f>IF(ISTEXT(C43),C44,"")</f>
        <v/>
      </c>
      <c r="D9" s="6" t="str">
        <f>IF(ISTEXT(C43),E44,"")</f>
        <v/>
      </c>
      <c r="E9" s="7">
        <f>E45</f>
        <v>0</v>
      </c>
      <c r="F9" s="8">
        <f>IF(ISTEXT(C43),DAYS360(C9,D9)/30,)</f>
        <v>0</v>
      </c>
      <c r="G9" s="8">
        <f t="shared" si="0"/>
        <v>0</v>
      </c>
      <c r="I9" s="42"/>
      <c r="J9" s="41"/>
    </row>
    <row r="10" spans="2:10" ht="14.1" thickBot="1">
      <c r="B10" s="12" t="str">
        <f>IF(ISTEXT(C51),C51,"")</f>
        <v/>
      </c>
      <c r="C10" s="29" t="str">
        <f>IF(ISTEXT(C51),C52,"")</f>
        <v/>
      </c>
      <c r="D10" s="29" t="str">
        <f>IF(ISTEXT(C51),E52,"")</f>
        <v/>
      </c>
      <c r="E10" s="7">
        <f>E53</f>
        <v>0</v>
      </c>
      <c r="F10" s="8">
        <f>IF(ISTEXT(C51),DAYS360(C10,D10)/30,)</f>
        <v>0</v>
      </c>
      <c r="G10" s="8">
        <f t="shared" si="0"/>
        <v>0</v>
      </c>
    </row>
    <row r="11" spans="2:10" ht="14.1" thickBot="1">
      <c r="B11" s="12" t="str">
        <f>IF(ISTEXT(C59),C59,"")</f>
        <v/>
      </c>
      <c r="C11" s="6" t="str">
        <f>IF(ISTEXT(C59),C60,"")</f>
        <v/>
      </c>
      <c r="D11" s="6" t="str">
        <f>IF(ISTEXT(C59),E60,"")</f>
        <v/>
      </c>
      <c r="E11" s="7">
        <f>E61</f>
        <v>0</v>
      </c>
      <c r="F11" s="8">
        <f>IF(ISTEXT(C59),DAYS360(C11,D11)/30,)</f>
        <v>0</v>
      </c>
      <c r="G11" s="8">
        <f t="shared" si="0"/>
        <v>0</v>
      </c>
    </row>
    <row r="12" spans="2:10" ht="14.1" thickBot="1">
      <c r="B12" s="101" t="s">
        <v>60</v>
      </c>
      <c r="C12" s="102"/>
      <c r="D12" s="102"/>
      <c r="E12" s="103"/>
      <c r="F12" s="10">
        <f>SUM(F6:F11)</f>
        <v>112</v>
      </c>
      <c r="G12" s="10">
        <f>SUM(G6:G11)</f>
        <v>112</v>
      </c>
    </row>
    <row r="14" spans="2:10" ht="14.1" thickBot="1"/>
    <row r="15" spans="2:10" ht="14.1" thickBot="1">
      <c r="B15" s="95" t="s">
        <v>61</v>
      </c>
      <c r="C15" s="96"/>
      <c r="D15" s="96"/>
      <c r="E15" s="96"/>
      <c r="F15" s="96"/>
      <c r="G15" s="97"/>
    </row>
    <row r="16" spans="2:10" ht="30" customHeight="1" thickBot="1">
      <c r="B16" s="33" t="str">
        <f>B4</f>
        <v>Minimum Qualification - S3</v>
      </c>
      <c r="C16" s="92" t="str">
        <f>C4</f>
        <v>A minimum of eight (8) years of experience leading QA services in the information system projects (health and human services systems preferred).</v>
      </c>
      <c r="D16" s="93"/>
      <c r="E16" s="93"/>
      <c r="F16" s="93"/>
      <c r="G16" s="94"/>
    </row>
    <row r="17" spans="2:7" ht="14.1" thickBot="1">
      <c r="B17" s="82" t="s">
        <v>62</v>
      </c>
      <c r="C17" s="83"/>
      <c r="D17" s="83"/>
      <c r="E17" s="84"/>
      <c r="F17" s="82" t="s">
        <v>63</v>
      </c>
      <c r="G17" s="84"/>
    </row>
    <row r="18" spans="2:7" ht="14.1" thickBot="1">
      <c r="B18" s="18" t="s">
        <v>64</v>
      </c>
      <c r="C18" s="85" t="s">
        <v>65</v>
      </c>
      <c r="D18" s="86"/>
      <c r="E18" s="87"/>
      <c r="F18" s="18" t="s">
        <v>66</v>
      </c>
      <c r="G18" s="16" t="s">
        <v>67</v>
      </c>
    </row>
    <row r="19" spans="2:7" ht="14.1" thickBot="1">
      <c r="B19" s="18" t="s">
        <v>68</v>
      </c>
      <c r="C19" s="88" t="s">
        <v>69</v>
      </c>
      <c r="D19" s="89"/>
      <c r="E19" s="90"/>
      <c r="F19" s="18" t="s">
        <v>70</v>
      </c>
      <c r="G19" s="16" t="s">
        <v>71</v>
      </c>
    </row>
    <row r="20" spans="2:7" ht="14.1" thickBot="1">
      <c r="B20" s="18" t="s">
        <v>72</v>
      </c>
      <c r="C20" s="14">
        <v>42156</v>
      </c>
      <c r="D20" s="17" t="s">
        <v>73</v>
      </c>
      <c r="E20" s="14">
        <v>43665</v>
      </c>
      <c r="F20" s="18" t="s">
        <v>74</v>
      </c>
      <c r="G20" s="16" t="s">
        <v>75</v>
      </c>
    </row>
    <row r="21" spans="2:7" ht="14.1" thickBot="1">
      <c r="B21" s="18" t="s">
        <v>76</v>
      </c>
      <c r="C21" s="15" t="s">
        <v>77</v>
      </c>
      <c r="D21" s="18" t="s">
        <v>78</v>
      </c>
      <c r="E21" s="13">
        <v>1</v>
      </c>
      <c r="F21" s="18" t="s">
        <v>79</v>
      </c>
      <c r="G21" s="45" t="s">
        <v>80</v>
      </c>
    </row>
    <row r="22" spans="2:7">
      <c r="B22" s="73" t="s">
        <v>81</v>
      </c>
      <c r="C22" s="91" t="s">
        <v>82</v>
      </c>
      <c r="D22" s="75"/>
      <c r="E22" s="75"/>
      <c r="F22" s="75"/>
      <c r="G22" s="76"/>
    </row>
    <row r="23" spans="2:7" ht="264.75" customHeight="1" thickBot="1">
      <c r="B23" s="74"/>
      <c r="C23" s="77"/>
      <c r="D23" s="77"/>
      <c r="E23" s="77"/>
      <c r="F23" s="77"/>
      <c r="G23" s="78"/>
    </row>
    <row r="24" spans="2:7" ht="15.75" customHeight="1" thickBot="1">
      <c r="B24" s="79"/>
      <c r="C24" s="80"/>
      <c r="D24" s="80"/>
      <c r="E24" s="80"/>
      <c r="F24" s="80"/>
      <c r="G24" s="81"/>
    </row>
    <row r="25" spans="2:7" ht="14.1" thickBot="1">
      <c r="B25" s="82" t="s">
        <v>83</v>
      </c>
      <c r="C25" s="83"/>
      <c r="D25" s="83"/>
      <c r="E25" s="84"/>
      <c r="F25" s="82" t="s">
        <v>63</v>
      </c>
      <c r="G25" s="84"/>
    </row>
    <row r="26" spans="2:7" ht="14.1" thickBot="1">
      <c r="B26" s="18" t="s">
        <v>64</v>
      </c>
      <c r="C26" s="85" t="s">
        <v>84</v>
      </c>
      <c r="D26" s="86"/>
      <c r="E26" s="87"/>
      <c r="F26" s="18" t="s">
        <v>66</v>
      </c>
      <c r="G26" s="16" t="s">
        <v>85</v>
      </c>
    </row>
    <row r="27" spans="2:7" ht="14.1" thickBot="1">
      <c r="B27" s="18" t="s">
        <v>68</v>
      </c>
      <c r="C27" s="88" t="s">
        <v>69</v>
      </c>
      <c r="D27" s="89"/>
      <c r="E27" s="90"/>
      <c r="F27" s="18" t="s">
        <v>70</v>
      </c>
      <c r="G27" s="16" t="s">
        <v>86</v>
      </c>
    </row>
    <row r="28" spans="2:7" ht="14.1" thickBot="1">
      <c r="B28" s="18" t="s">
        <v>87</v>
      </c>
      <c r="C28" s="14">
        <v>41288</v>
      </c>
      <c r="D28" s="17" t="s">
        <v>88</v>
      </c>
      <c r="E28" s="14">
        <v>42155</v>
      </c>
      <c r="F28" s="18" t="s">
        <v>74</v>
      </c>
      <c r="G28" s="16" t="s">
        <v>89</v>
      </c>
    </row>
    <row r="29" spans="2:7" ht="15" thickBot="1">
      <c r="B29" s="18" t="s">
        <v>76</v>
      </c>
      <c r="C29" s="38" t="s">
        <v>90</v>
      </c>
      <c r="D29" s="18" t="s">
        <v>78</v>
      </c>
      <c r="E29" s="13">
        <v>1</v>
      </c>
      <c r="F29" s="18" t="s">
        <v>79</v>
      </c>
      <c r="G29" s="46" t="s">
        <v>91</v>
      </c>
    </row>
    <row r="30" spans="2:7">
      <c r="B30" s="73" t="s">
        <v>81</v>
      </c>
      <c r="C30" s="91" t="s">
        <v>92</v>
      </c>
      <c r="D30" s="75"/>
      <c r="E30" s="75"/>
      <c r="F30" s="75"/>
      <c r="G30" s="76"/>
    </row>
    <row r="31" spans="2:7" ht="245.1" customHeight="1" thickBot="1">
      <c r="B31" s="74"/>
      <c r="C31" s="77"/>
      <c r="D31" s="77"/>
      <c r="E31" s="77"/>
      <c r="F31" s="77"/>
      <c r="G31" s="78"/>
    </row>
    <row r="32" spans="2:7" ht="14.1" thickBot="1">
      <c r="B32" s="79"/>
      <c r="C32" s="80"/>
      <c r="D32" s="80"/>
      <c r="E32" s="80"/>
      <c r="F32" s="80"/>
      <c r="G32" s="81"/>
    </row>
    <row r="33" spans="2:7" ht="14.1" thickBot="1">
      <c r="B33" s="82" t="s">
        <v>93</v>
      </c>
      <c r="C33" s="83"/>
      <c r="D33" s="83"/>
      <c r="E33" s="84"/>
      <c r="F33" s="82" t="s">
        <v>63</v>
      </c>
      <c r="G33" s="84"/>
    </row>
    <row r="34" spans="2:7" ht="14.1" thickBot="1">
      <c r="B34" s="18" t="s">
        <v>64</v>
      </c>
      <c r="C34" s="85" t="s">
        <v>84</v>
      </c>
      <c r="D34" s="86"/>
      <c r="E34" s="87"/>
      <c r="F34" s="18" t="s">
        <v>66</v>
      </c>
      <c r="G34" s="16" t="s">
        <v>94</v>
      </c>
    </row>
    <row r="35" spans="2:7" ht="14.1" thickBot="1">
      <c r="B35" s="18" t="s">
        <v>68</v>
      </c>
      <c r="C35" s="88" t="s">
        <v>95</v>
      </c>
      <c r="D35" s="89"/>
      <c r="E35" s="90"/>
      <c r="F35" s="18" t="s">
        <v>70</v>
      </c>
      <c r="G35" s="16" t="s">
        <v>96</v>
      </c>
    </row>
    <row r="36" spans="2:7" ht="14.1" thickBot="1">
      <c r="B36" s="18" t="s">
        <v>72</v>
      </c>
      <c r="C36" s="14">
        <v>39727</v>
      </c>
      <c r="D36" s="17" t="s">
        <v>88</v>
      </c>
      <c r="E36" s="14">
        <v>40755</v>
      </c>
      <c r="F36" s="18" t="s">
        <v>74</v>
      </c>
      <c r="G36" s="16" t="s">
        <v>97</v>
      </c>
    </row>
    <row r="37" spans="2:7" ht="14.1" thickBot="1">
      <c r="B37" s="18" t="s">
        <v>76</v>
      </c>
      <c r="C37" s="15" t="s">
        <v>98</v>
      </c>
      <c r="D37" s="18" t="s">
        <v>78</v>
      </c>
      <c r="E37" s="13">
        <v>1</v>
      </c>
      <c r="F37" s="18" t="s">
        <v>79</v>
      </c>
      <c r="G37" s="45" t="s">
        <v>99</v>
      </c>
    </row>
    <row r="38" spans="2:7">
      <c r="B38" s="73" t="s">
        <v>81</v>
      </c>
      <c r="C38" s="91" t="s">
        <v>100</v>
      </c>
      <c r="D38" s="75"/>
      <c r="E38" s="75"/>
      <c r="F38" s="75"/>
      <c r="G38" s="76"/>
    </row>
    <row r="39" spans="2:7" ht="247.5" customHeight="1" thickBot="1">
      <c r="B39" s="74"/>
      <c r="C39" s="77"/>
      <c r="D39" s="77"/>
      <c r="E39" s="77"/>
      <c r="F39" s="77"/>
      <c r="G39" s="78"/>
    </row>
    <row r="40" spans="2:7" ht="14.1" thickBot="1">
      <c r="B40" s="79"/>
      <c r="C40" s="80"/>
      <c r="D40" s="80"/>
      <c r="E40" s="80"/>
      <c r="F40" s="80"/>
      <c r="G40" s="81"/>
    </row>
    <row r="41" spans="2:7" ht="14.1" thickBot="1">
      <c r="B41" s="82" t="s">
        <v>101</v>
      </c>
      <c r="C41" s="83"/>
      <c r="D41" s="83"/>
      <c r="E41" s="84"/>
      <c r="F41" s="82" t="s">
        <v>63</v>
      </c>
      <c r="G41" s="84"/>
    </row>
    <row r="42" spans="2:7" ht="14.1" thickBot="1">
      <c r="B42" s="18" t="s">
        <v>64</v>
      </c>
      <c r="C42" s="85"/>
      <c r="D42" s="86"/>
      <c r="E42" s="87"/>
      <c r="F42" s="18" t="s">
        <v>66</v>
      </c>
      <c r="G42" s="16"/>
    </row>
    <row r="43" spans="2:7" ht="14.1" thickBot="1">
      <c r="B43" s="18" t="s">
        <v>68</v>
      </c>
      <c r="C43" s="88"/>
      <c r="D43" s="89"/>
      <c r="E43" s="90"/>
      <c r="F43" s="18" t="s">
        <v>70</v>
      </c>
      <c r="G43" s="16"/>
    </row>
    <row r="44" spans="2:7" ht="14.1" thickBot="1">
      <c r="B44" s="18" t="s">
        <v>72</v>
      </c>
      <c r="C44" s="14"/>
      <c r="D44" s="17" t="s">
        <v>88</v>
      </c>
      <c r="E44" s="14"/>
      <c r="F44" s="18" t="s">
        <v>74</v>
      </c>
      <c r="G44" s="16"/>
    </row>
    <row r="45" spans="2:7" ht="14.1" thickBot="1">
      <c r="B45" s="18" t="s">
        <v>76</v>
      </c>
      <c r="C45" s="15"/>
      <c r="D45" s="18" t="s">
        <v>78</v>
      </c>
      <c r="E45" s="13"/>
      <c r="F45" s="18" t="s">
        <v>79</v>
      </c>
      <c r="G45" s="16"/>
    </row>
    <row r="46" spans="2:7">
      <c r="B46" s="73" t="s">
        <v>81</v>
      </c>
      <c r="C46" s="75"/>
      <c r="D46" s="75"/>
      <c r="E46" s="75"/>
      <c r="F46" s="75"/>
      <c r="G46" s="76"/>
    </row>
    <row r="47" spans="2:7" ht="51.75" customHeight="1" thickBot="1">
      <c r="B47" s="74"/>
      <c r="C47" s="77"/>
      <c r="D47" s="77"/>
      <c r="E47" s="77"/>
      <c r="F47" s="77"/>
      <c r="G47" s="78"/>
    </row>
    <row r="48" spans="2:7" ht="14.1" thickBot="1">
      <c r="B48" s="79"/>
      <c r="C48" s="80"/>
      <c r="D48" s="80"/>
      <c r="E48" s="80"/>
      <c r="F48" s="80"/>
      <c r="G48" s="81"/>
    </row>
    <row r="49" spans="2:7" ht="14.1" thickBot="1">
      <c r="B49" s="82" t="s">
        <v>102</v>
      </c>
      <c r="C49" s="83"/>
      <c r="D49" s="83"/>
      <c r="E49" s="84"/>
      <c r="F49" s="82" t="s">
        <v>63</v>
      </c>
      <c r="G49" s="84"/>
    </row>
    <row r="50" spans="2:7" ht="14.1" thickBot="1">
      <c r="B50" s="18" t="s">
        <v>64</v>
      </c>
      <c r="C50" s="85"/>
      <c r="D50" s="86"/>
      <c r="E50" s="87"/>
      <c r="F50" s="18" t="s">
        <v>66</v>
      </c>
      <c r="G50" s="16"/>
    </row>
    <row r="51" spans="2:7" ht="14.1" thickBot="1">
      <c r="B51" s="18" t="s">
        <v>68</v>
      </c>
      <c r="C51" s="88"/>
      <c r="D51" s="89"/>
      <c r="E51" s="90"/>
      <c r="F51" s="18" t="s">
        <v>70</v>
      </c>
      <c r="G51" s="16"/>
    </row>
    <row r="52" spans="2:7" ht="14.1" thickBot="1">
      <c r="B52" s="18" t="s">
        <v>72</v>
      </c>
      <c r="C52" s="14"/>
      <c r="D52" s="17" t="s">
        <v>88</v>
      </c>
      <c r="E52" s="14"/>
      <c r="F52" s="18" t="s">
        <v>74</v>
      </c>
      <c r="G52" s="16"/>
    </row>
    <row r="53" spans="2:7" ht="14.1" thickBot="1">
      <c r="B53" s="18" t="s">
        <v>76</v>
      </c>
      <c r="C53" s="15"/>
      <c r="D53" s="18" t="s">
        <v>78</v>
      </c>
      <c r="E53" s="13"/>
      <c r="F53" s="18" t="s">
        <v>79</v>
      </c>
      <c r="G53" s="16"/>
    </row>
    <row r="54" spans="2:7">
      <c r="B54" s="73" t="s">
        <v>81</v>
      </c>
      <c r="C54" s="75"/>
      <c r="D54" s="75"/>
      <c r="E54" s="75"/>
      <c r="F54" s="75"/>
      <c r="G54" s="76"/>
    </row>
    <row r="55" spans="2:7" ht="51.75" customHeight="1" thickBot="1">
      <c r="B55" s="74"/>
      <c r="C55" s="77"/>
      <c r="D55" s="77"/>
      <c r="E55" s="77"/>
      <c r="F55" s="77"/>
      <c r="G55" s="78"/>
    </row>
    <row r="56" spans="2:7" ht="14.1" thickBot="1">
      <c r="B56" s="79"/>
      <c r="C56" s="80"/>
      <c r="D56" s="80"/>
      <c r="E56" s="80"/>
      <c r="F56" s="80"/>
      <c r="G56" s="81"/>
    </row>
    <row r="57" spans="2:7" ht="14.1" thickBot="1">
      <c r="B57" s="82" t="s">
        <v>103</v>
      </c>
      <c r="C57" s="83"/>
      <c r="D57" s="83"/>
      <c r="E57" s="84"/>
      <c r="F57" s="82" t="s">
        <v>63</v>
      </c>
      <c r="G57" s="84"/>
    </row>
    <row r="58" spans="2:7" ht="14.1" thickBot="1">
      <c r="B58" s="18" t="s">
        <v>64</v>
      </c>
      <c r="C58" s="85"/>
      <c r="D58" s="86"/>
      <c r="E58" s="87"/>
      <c r="F58" s="18" t="s">
        <v>66</v>
      </c>
      <c r="G58" s="16"/>
    </row>
    <row r="59" spans="2:7" ht="14.1" thickBot="1">
      <c r="B59" s="18" t="s">
        <v>68</v>
      </c>
      <c r="C59" s="88"/>
      <c r="D59" s="89"/>
      <c r="E59" s="90"/>
      <c r="F59" s="18" t="s">
        <v>70</v>
      </c>
      <c r="G59" s="16"/>
    </row>
    <row r="60" spans="2:7" ht="14.1" thickBot="1">
      <c r="B60" s="18" t="s">
        <v>72</v>
      </c>
      <c r="C60" s="14"/>
      <c r="D60" s="17" t="s">
        <v>88</v>
      </c>
      <c r="E60" s="14"/>
      <c r="F60" s="18" t="s">
        <v>74</v>
      </c>
      <c r="G60" s="16"/>
    </row>
    <row r="61" spans="2:7" ht="14.1" thickBot="1">
      <c r="B61" s="18" t="s">
        <v>76</v>
      </c>
      <c r="C61" s="15"/>
      <c r="D61" s="18" t="s">
        <v>78</v>
      </c>
      <c r="E61" s="13"/>
      <c r="F61" s="18" t="s">
        <v>79</v>
      </c>
      <c r="G61" s="16"/>
    </row>
    <row r="62" spans="2:7">
      <c r="B62" s="73" t="s">
        <v>81</v>
      </c>
      <c r="C62" s="75"/>
      <c r="D62" s="75"/>
      <c r="E62" s="75"/>
      <c r="F62" s="75"/>
      <c r="G62" s="76"/>
    </row>
    <row r="63" spans="2:7" ht="51.75" customHeight="1" thickBot="1">
      <c r="B63" s="74"/>
      <c r="C63" s="77"/>
      <c r="D63" s="77"/>
      <c r="E63" s="77"/>
      <c r="F63" s="77"/>
      <c r="G63" s="78"/>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538DDC2D-9476-4E11-9438-E6027A90C2ED}"/>
    <hyperlink ref="G29" r:id="rId2" xr:uid="{40C4F0D5-C51F-4A16-A2BA-26357FC31B85}"/>
    <hyperlink ref="G37" r:id="rId3" xr:uid="{0CCFCD90-93DF-47E6-8393-46BCF2F85945}"/>
  </hyperlinks>
  <pageMargins left="0.7" right="0.7" top="0.75" bottom="0.75" header="0.3" footer="0.3"/>
  <pageSetup paperSize="3" scale="64"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778E6-5ACD-48DA-9AB0-29156D57DDFF}">
  <sheetPr>
    <pageSetUpPr fitToPage="1"/>
  </sheetPr>
  <dimension ref="B1:J63"/>
  <sheetViews>
    <sheetView topLeftCell="A32" zoomScale="90" zoomScaleNormal="90" workbookViewId="0">
      <selection activeCell="G6" sqref="G6"/>
    </sheetView>
  </sheetViews>
  <sheetFormatPr defaultColWidth="8.85546875" defaultRowHeight="13.5"/>
  <cols>
    <col min="1" max="1" width="4" style="23" customWidth="1"/>
    <col min="2" max="2" width="36.140625" style="23" customWidth="1"/>
    <col min="3" max="6" width="24.42578125" style="23" customWidth="1"/>
    <col min="7" max="7" width="26.42578125" style="23" customWidth="1"/>
    <col min="8" max="8" width="4.5703125" style="23" customWidth="1"/>
    <col min="9" max="9" width="26.85546875" style="23" bestFit="1" customWidth="1"/>
    <col min="10" max="10" width="30.140625" style="23" bestFit="1" customWidth="1"/>
    <col min="11" max="16384" width="8.85546875" style="23"/>
  </cols>
  <sheetData>
    <row r="1" spans="2:10" ht="14.1" thickBot="1">
      <c r="I1" s="43"/>
      <c r="J1" s="42"/>
    </row>
    <row r="2" spans="2:10" ht="14.1" thickBot="1">
      <c r="B2" s="95" t="s">
        <v>49</v>
      </c>
      <c r="C2" s="96"/>
      <c r="D2" s="96"/>
      <c r="E2" s="96"/>
      <c r="F2" s="96"/>
      <c r="G2" s="97"/>
    </row>
    <row r="3" spans="2:10" ht="14.1" thickBot="1">
      <c r="B3" s="31" t="s">
        <v>50</v>
      </c>
      <c r="C3" s="98" t="str">
        <f>Summary!D4</f>
        <v>PYXIS Management Consulting Group LLC</v>
      </c>
      <c r="D3" s="99"/>
      <c r="E3" s="32" t="s">
        <v>51</v>
      </c>
      <c r="F3" s="100" t="str">
        <f>Summary!J4</f>
        <v>Swati Lohia</v>
      </c>
      <c r="G3" s="99"/>
    </row>
    <row r="4" spans="2:10" ht="46.5" customHeight="1" thickBot="1">
      <c r="B4" s="31" t="s">
        <v>104</v>
      </c>
      <c r="C4" s="92" t="s">
        <v>105</v>
      </c>
      <c r="D4" s="93"/>
      <c r="E4" s="93"/>
      <c r="F4" s="93"/>
      <c r="G4" s="94"/>
      <c r="H4" s="9"/>
    </row>
    <row r="5" spans="2:10" s="41" customFormat="1" ht="14.45" thickBot="1">
      <c r="B5" s="4" t="s">
        <v>54</v>
      </c>
      <c r="C5" s="5" t="s">
        <v>55</v>
      </c>
      <c r="D5" s="5" t="s">
        <v>56</v>
      </c>
      <c r="E5" s="5" t="s">
        <v>57</v>
      </c>
      <c r="F5" s="5" t="s">
        <v>58</v>
      </c>
      <c r="G5" s="11" t="s">
        <v>59</v>
      </c>
    </row>
    <row r="6" spans="2:10" ht="14.45" thickBot="1">
      <c r="B6" s="12" t="str">
        <f>IF(ISTEXT(C19),C19,"")</f>
        <v>CA DMV Digital eXperience Platform (DXP) Modernization</v>
      </c>
      <c r="C6" s="6">
        <f>IF(ISTEXT(C19),C20,)</f>
        <v>44760</v>
      </c>
      <c r="D6" s="6">
        <f>IF(ISTEXT(C19),E20,)</f>
        <v>45957</v>
      </c>
      <c r="E6" s="7">
        <f>E21</f>
        <v>1</v>
      </c>
      <c r="F6" s="8">
        <f>IF(ISTEXT(C19),DAYS360(C6,D6)/30,)</f>
        <v>39.299999999999997</v>
      </c>
      <c r="G6" s="8">
        <f>E6*F6</f>
        <v>39.299999999999997</v>
      </c>
      <c r="I6" s="44"/>
      <c r="J6" s="44"/>
    </row>
    <row r="7" spans="2:10" ht="14.45" thickBot="1">
      <c r="B7" s="12" t="str">
        <f>IF(ISTEXT(C27),C27,"")</f>
        <v>CA DMV CCFO</v>
      </c>
      <c r="C7" s="6">
        <f>IF(ISTEXT(C27),C28,"")</f>
        <v>43668</v>
      </c>
      <c r="D7" s="6">
        <f>IF(ISTEXT(C27),E28,"")</f>
        <v>44757</v>
      </c>
      <c r="E7" s="7">
        <f>E29</f>
        <v>1</v>
      </c>
      <c r="F7" s="8">
        <f>IF(ISTEXT(C27),DAYS360(C7,D7)/30,)</f>
        <v>35.766666666666666</v>
      </c>
      <c r="G7" s="8">
        <f t="shared" ref="G7:G11" si="0">E7*F7</f>
        <v>35.766666666666666</v>
      </c>
      <c r="I7" s="44"/>
      <c r="J7" s="44"/>
    </row>
    <row r="8" spans="2:10" ht="14.45" thickBot="1">
      <c r="B8" s="12" t="str">
        <f>IF(ISTEXT(C35),C35,"")</f>
        <v>C-IV Quality Assurance</v>
      </c>
      <c r="C8" s="6">
        <f>IF(ISTEXT(C35),C36,"")</f>
        <v>42156</v>
      </c>
      <c r="D8" s="6">
        <f>IF(ISTEXT(C35),E36,"")</f>
        <v>43665</v>
      </c>
      <c r="E8" s="7">
        <f>E37</f>
        <v>1</v>
      </c>
      <c r="F8" s="8">
        <f>IF(ISTEXT(C35),DAYS360(C8,D8)/30,)</f>
        <v>49.6</v>
      </c>
      <c r="G8" s="8">
        <f t="shared" si="0"/>
        <v>49.6</v>
      </c>
      <c r="I8" s="44"/>
      <c r="J8" s="44"/>
    </row>
    <row r="9" spans="2:10" ht="14.45" thickBot="1">
      <c r="B9" s="12" t="str">
        <f>IF(ISTEXT(C43),C43,"")</f>
        <v/>
      </c>
      <c r="C9" s="6" t="str">
        <f>IF(ISTEXT(C43),C44,"")</f>
        <v/>
      </c>
      <c r="D9" s="6" t="str">
        <f>IF(ISTEXT(C43),E44,"")</f>
        <v/>
      </c>
      <c r="E9" s="7">
        <f>E45</f>
        <v>0</v>
      </c>
      <c r="F9" s="8">
        <f>IF(ISTEXT(C43),DAYS360(C9,D9)/30,)</f>
        <v>0</v>
      </c>
      <c r="G9" s="8">
        <f t="shared" si="0"/>
        <v>0</v>
      </c>
      <c r="I9" s="44"/>
      <c r="J9" s="44"/>
    </row>
    <row r="10" spans="2:10" ht="14.45" thickBot="1">
      <c r="B10" s="12" t="str">
        <f>IF(ISTEXT(C51),C51,"")</f>
        <v/>
      </c>
      <c r="C10" s="29" t="str">
        <f>IF(ISTEXT(C51),C52,"")</f>
        <v/>
      </c>
      <c r="D10" s="29" t="str">
        <f>IF(ISTEXT(C51),E52,"")</f>
        <v/>
      </c>
      <c r="E10" s="7">
        <f>E53</f>
        <v>0</v>
      </c>
      <c r="F10" s="8">
        <f>IF(ISTEXT(C51),DAYS360(C10,D10)/30,)</f>
        <v>0</v>
      </c>
      <c r="G10" s="8">
        <f t="shared" si="0"/>
        <v>0</v>
      </c>
      <c r="I10" s="44"/>
      <c r="J10" s="44"/>
    </row>
    <row r="11" spans="2:10" ht="14.45" thickBot="1">
      <c r="B11" s="12" t="str">
        <f>IF(ISTEXT(C59),C59,"")</f>
        <v/>
      </c>
      <c r="C11" s="6" t="str">
        <f>IF(ISTEXT(C59),C60,"")</f>
        <v/>
      </c>
      <c r="D11" s="6" t="str">
        <f>IF(ISTEXT(C59),E60,"")</f>
        <v/>
      </c>
      <c r="E11" s="7">
        <f>E61</f>
        <v>0</v>
      </c>
      <c r="F11" s="8">
        <f>IF(ISTEXT(C59),DAYS360(C11,D11)/30,)</f>
        <v>0</v>
      </c>
      <c r="G11" s="8">
        <f t="shared" si="0"/>
        <v>0</v>
      </c>
      <c r="I11" s="44"/>
      <c r="J11" s="44"/>
    </row>
    <row r="12" spans="2:10" ht="14.1" thickBot="1">
      <c r="B12" s="101" t="s">
        <v>60</v>
      </c>
      <c r="C12" s="102"/>
      <c r="D12" s="102"/>
      <c r="E12" s="103"/>
      <c r="F12" s="10">
        <f>SUM(F6:F11)</f>
        <v>124.66666666666666</v>
      </c>
      <c r="G12" s="10">
        <f>SUM(G6:G11)</f>
        <v>124.66666666666666</v>
      </c>
    </row>
    <row r="14" spans="2:10" ht="14.1" thickBot="1"/>
    <row r="15" spans="2:10" ht="14.1" thickBot="1">
      <c r="B15" s="95" t="s">
        <v>61</v>
      </c>
      <c r="C15" s="96"/>
      <c r="D15" s="96"/>
      <c r="E15" s="96"/>
      <c r="F15" s="96"/>
      <c r="G15" s="97"/>
    </row>
    <row r="16" spans="2:10" ht="42" customHeight="1" thickBot="1">
      <c r="B16" s="33" t="str">
        <f>B4</f>
        <v>Minimum Qualification - S4</v>
      </c>
      <c r="C16" s="92" t="str">
        <f>C4</f>
        <v xml:space="preserve">A minimum of five (5) years of Project Management experience in project planning, scheduling, budgeting, and resource management, and risk and issue management. </v>
      </c>
      <c r="D16" s="93"/>
      <c r="E16" s="93"/>
      <c r="F16" s="93"/>
      <c r="G16" s="94"/>
    </row>
    <row r="17" spans="2:7" ht="14.1" thickBot="1">
      <c r="B17" s="82" t="s">
        <v>62</v>
      </c>
      <c r="C17" s="83"/>
      <c r="D17" s="83"/>
      <c r="E17" s="84"/>
      <c r="F17" s="82" t="s">
        <v>63</v>
      </c>
      <c r="G17" s="84"/>
    </row>
    <row r="18" spans="2:7" ht="14.1" thickBot="1">
      <c r="B18" s="18" t="s">
        <v>64</v>
      </c>
      <c r="C18" s="85" t="s">
        <v>16</v>
      </c>
      <c r="D18" s="86"/>
      <c r="E18" s="87"/>
      <c r="F18" s="18" t="s">
        <v>66</v>
      </c>
      <c r="G18" s="16" t="s">
        <v>106</v>
      </c>
    </row>
    <row r="19" spans="2:7" ht="14.1" thickBot="1">
      <c r="B19" s="18" t="s">
        <v>68</v>
      </c>
      <c r="C19" s="88" t="s">
        <v>107</v>
      </c>
      <c r="D19" s="89"/>
      <c r="E19" s="90"/>
      <c r="F19" s="18" t="s">
        <v>70</v>
      </c>
      <c r="G19" s="16" t="s">
        <v>108</v>
      </c>
    </row>
    <row r="20" spans="2:7" ht="14.1" thickBot="1">
      <c r="B20" s="18" t="s">
        <v>72</v>
      </c>
      <c r="C20" s="14">
        <v>44760</v>
      </c>
      <c r="D20" s="17" t="s">
        <v>73</v>
      </c>
      <c r="E20" s="14">
        <v>45957</v>
      </c>
      <c r="F20" s="18" t="s">
        <v>74</v>
      </c>
      <c r="G20" s="16" t="s">
        <v>109</v>
      </c>
    </row>
    <row r="21" spans="2:7" ht="14.1" thickBot="1">
      <c r="B21" s="18" t="s">
        <v>76</v>
      </c>
      <c r="C21" s="35" t="s">
        <v>110</v>
      </c>
      <c r="D21" s="18" t="s">
        <v>78</v>
      </c>
      <c r="E21" s="13">
        <v>1</v>
      </c>
      <c r="F21" s="18" t="s">
        <v>79</v>
      </c>
      <c r="G21" s="45" t="s">
        <v>111</v>
      </c>
    </row>
    <row r="22" spans="2:7">
      <c r="B22" s="73" t="s">
        <v>81</v>
      </c>
      <c r="C22" s="91" t="s">
        <v>112</v>
      </c>
      <c r="D22" s="75"/>
      <c r="E22" s="75"/>
      <c r="F22" s="75"/>
      <c r="G22" s="76"/>
    </row>
    <row r="23" spans="2:7" ht="309" customHeight="1" thickBot="1">
      <c r="B23" s="74"/>
      <c r="C23" s="77"/>
      <c r="D23" s="77"/>
      <c r="E23" s="77"/>
      <c r="F23" s="77"/>
      <c r="G23" s="78"/>
    </row>
    <row r="24" spans="2:7" ht="15.75" customHeight="1" thickBot="1">
      <c r="B24" s="79"/>
      <c r="C24" s="80"/>
      <c r="D24" s="80"/>
      <c r="E24" s="80"/>
      <c r="F24" s="80"/>
      <c r="G24" s="81"/>
    </row>
    <row r="25" spans="2:7" ht="14.1" thickBot="1">
      <c r="B25" s="82" t="s">
        <v>83</v>
      </c>
      <c r="C25" s="83"/>
      <c r="D25" s="83"/>
      <c r="E25" s="84"/>
      <c r="F25" s="82" t="s">
        <v>63</v>
      </c>
      <c r="G25" s="84"/>
    </row>
    <row r="26" spans="2:7" ht="25.5" thickBot="1">
      <c r="B26" s="18" t="s">
        <v>64</v>
      </c>
      <c r="C26" s="85" t="s">
        <v>113</v>
      </c>
      <c r="D26" s="86"/>
      <c r="E26" s="87"/>
      <c r="F26" s="18" t="s">
        <v>66</v>
      </c>
      <c r="G26" s="40" t="s">
        <v>114</v>
      </c>
    </row>
    <row r="27" spans="2:7" ht="14.1" thickBot="1">
      <c r="B27" s="18" t="s">
        <v>68</v>
      </c>
      <c r="C27" s="88" t="s">
        <v>115</v>
      </c>
      <c r="D27" s="89"/>
      <c r="E27" s="90"/>
      <c r="F27" s="18" t="s">
        <v>70</v>
      </c>
      <c r="G27" s="16" t="s">
        <v>108</v>
      </c>
    </row>
    <row r="28" spans="2:7" ht="14.1" thickBot="1">
      <c r="B28" s="18" t="s">
        <v>87</v>
      </c>
      <c r="C28" s="14">
        <v>43668</v>
      </c>
      <c r="D28" s="17" t="s">
        <v>88</v>
      </c>
      <c r="E28" s="14">
        <v>44757</v>
      </c>
      <c r="F28" s="18" t="s">
        <v>74</v>
      </c>
      <c r="G28" s="16" t="s">
        <v>116</v>
      </c>
    </row>
    <row r="29" spans="2:7" ht="14.1" thickBot="1">
      <c r="B29" s="18" t="s">
        <v>76</v>
      </c>
      <c r="C29" s="15" t="s">
        <v>117</v>
      </c>
      <c r="D29" s="18" t="s">
        <v>78</v>
      </c>
      <c r="E29" s="13">
        <v>1</v>
      </c>
      <c r="F29" s="18" t="s">
        <v>79</v>
      </c>
      <c r="G29" s="45" t="s">
        <v>118</v>
      </c>
    </row>
    <row r="30" spans="2:7">
      <c r="B30" s="73" t="s">
        <v>81</v>
      </c>
      <c r="C30" s="91" t="s">
        <v>119</v>
      </c>
      <c r="D30" s="75"/>
      <c r="E30" s="75"/>
      <c r="F30" s="75"/>
      <c r="G30" s="76"/>
    </row>
    <row r="31" spans="2:7" ht="276.60000000000002" customHeight="1" thickBot="1">
      <c r="B31" s="74"/>
      <c r="C31" s="77"/>
      <c r="D31" s="77"/>
      <c r="E31" s="77"/>
      <c r="F31" s="77"/>
      <c r="G31" s="78"/>
    </row>
    <row r="32" spans="2:7" ht="14.1" thickBot="1">
      <c r="B32" s="79"/>
      <c r="C32" s="80"/>
      <c r="D32" s="80"/>
      <c r="E32" s="80"/>
      <c r="F32" s="80"/>
      <c r="G32" s="81"/>
    </row>
    <row r="33" spans="2:7" ht="14.1" thickBot="1">
      <c r="B33" s="82" t="s">
        <v>93</v>
      </c>
      <c r="C33" s="83"/>
      <c r="D33" s="83"/>
      <c r="E33" s="84"/>
      <c r="F33" s="82" t="s">
        <v>63</v>
      </c>
      <c r="G33" s="84"/>
    </row>
    <row r="34" spans="2:7" ht="25.5" thickBot="1">
      <c r="B34" s="18" t="s">
        <v>64</v>
      </c>
      <c r="C34" s="85" t="s">
        <v>65</v>
      </c>
      <c r="D34" s="86"/>
      <c r="E34" s="87"/>
      <c r="F34" s="18" t="s">
        <v>66</v>
      </c>
      <c r="G34" s="40" t="s">
        <v>67</v>
      </c>
    </row>
    <row r="35" spans="2:7" ht="14.1" thickBot="1">
      <c r="B35" s="18" t="s">
        <v>68</v>
      </c>
      <c r="C35" s="88" t="s">
        <v>69</v>
      </c>
      <c r="D35" s="89"/>
      <c r="E35" s="90"/>
      <c r="F35" s="18" t="s">
        <v>70</v>
      </c>
      <c r="G35" s="16" t="s">
        <v>71</v>
      </c>
    </row>
    <row r="36" spans="2:7" ht="14.1" thickBot="1">
      <c r="B36" s="18" t="s">
        <v>72</v>
      </c>
      <c r="C36" s="14">
        <v>42156</v>
      </c>
      <c r="D36" s="17" t="s">
        <v>73</v>
      </c>
      <c r="E36" s="14">
        <v>43665</v>
      </c>
      <c r="F36" s="18" t="s">
        <v>74</v>
      </c>
      <c r="G36" s="16" t="s">
        <v>120</v>
      </c>
    </row>
    <row r="37" spans="2:7" ht="14.1" thickBot="1">
      <c r="B37" s="18" t="s">
        <v>76</v>
      </c>
      <c r="C37" s="15" t="s">
        <v>77</v>
      </c>
      <c r="D37" s="18" t="s">
        <v>78</v>
      </c>
      <c r="E37" s="13">
        <v>1</v>
      </c>
      <c r="F37" s="18" t="s">
        <v>79</v>
      </c>
      <c r="G37" s="45" t="s">
        <v>80</v>
      </c>
    </row>
    <row r="38" spans="2:7">
      <c r="B38" s="73" t="s">
        <v>81</v>
      </c>
      <c r="C38" s="91" t="s">
        <v>121</v>
      </c>
      <c r="D38" s="75"/>
      <c r="E38" s="75"/>
      <c r="F38" s="75"/>
      <c r="G38" s="76"/>
    </row>
    <row r="39" spans="2:7" ht="178.5" customHeight="1" thickBot="1">
      <c r="B39" s="74"/>
      <c r="C39" s="77"/>
      <c r="D39" s="77"/>
      <c r="E39" s="77"/>
      <c r="F39" s="77"/>
      <c r="G39" s="78"/>
    </row>
    <row r="40" spans="2:7" ht="14.1" thickBot="1">
      <c r="B40" s="79"/>
      <c r="C40" s="80"/>
      <c r="D40" s="80"/>
      <c r="E40" s="80"/>
      <c r="F40" s="80"/>
      <c r="G40" s="81"/>
    </row>
    <row r="41" spans="2:7" ht="14.1" thickBot="1">
      <c r="B41" s="82" t="s">
        <v>101</v>
      </c>
      <c r="C41" s="83"/>
      <c r="D41" s="83"/>
      <c r="E41" s="84"/>
      <c r="F41" s="82" t="s">
        <v>63</v>
      </c>
      <c r="G41" s="84"/>
    </row>
    <row r="42" spans="2:7" ht="14.1" thickBot="1">
      <c r="B42" s="18" t="s">
        <v>64</v>
      </c>
      <c r="C42" s="85"/>
      <c r="D42" s="86"/>
      <c r="E42" s="87"/>
      <c r="F42" s="18" t="s">
        <v>66</v>
      </c>
      <c r="G42" s="16"/>
    </row>
    <row r="43" spans="2:7" ht="14.1" thickBot="1">
      <c r="B43" s="18" t="s">
        <v>68</v>
      </c>
      <c r="C43" s="88"/>
      <c r="D43" s="89"/>
      <c r="E43" s="90"/>
      <c r="F43" s="18" t="s">
        <v>70</v>
      </c>
      <c r="G43" s="16"/>
    </row>
    <row r="44" spans="2:7" ht="14.1" thickBot="1">
      <c r="B44" s="18" t="s">
        <v>72</v>
      </c>
      <c r="C44" s="14"/>
      <c r="D44" s="17" t="s">
        <v>88</v>
      </c>
      <c r="E44" s="14"/>
      <c r="F44" s="18" t="s">
        <v>74</v>
      </c>
      <c r="G44" s="16"/>
    </row>
    <row r="45" spans="2:7" ht="14.1" thickBot="1">
      <c r="B45" s="18" t="s">
        <v>76</v>
      </c>
      <c r="C45" s="15"/>
      <c r="D45" s="18" t="s">
        <v>78</v>
      </c>
      <c r="E45" s="13"/>
      <c r="F45" s="18" t="s">
        <v>79</v>
      </c>
      <c r="G45" s="16"/>
    </row>
    <row r="46" spans="2:7">
      <c r="B46" s="73" t="s">
        <v>81</v>
      </c>
      <c r="C46" s="75"/>
      <c r="D46" s="75"/>
      <c r="E46" s="75"/>
      <c r="F46" s="75"/>
      <c r="G46" s="76"/>
    </row>
    <row r="47" spans="2:7" ht="51.75" customHeight="1" thickBot="1">
      <c r="B47" s="74"/>
      <c r="C47" s="77"/>
      <c r="D47" s="77"/>
      <c r="E47" s="77"/>
      <c r="F47" s="77"/>
      <c r="G47" s="78"/>
    </row>
    <row r="48" spans="2:7" ht="14.1" thickBot="1">
      <c r="B48" s="79"/>
      <c r="C48" s="80"/>
      <c r="D48" s="80"/>
      <c r="E48" s="80"/>
      <c r="F48" s="80"/>
      <c r="G48" s="81"/>
    </row>
    <row r="49" spans="2:7" ht="14.1" thickBot="1">
      <c r="B49" s="82" t="s">
        <v>102</v>
      </c>
      <c r="C49" s="83"/>
      <c r="D49" s="83"/>
      <c r="E49" s="84"/>
      <c r="F49" s="82" t="s">
        <v>63</v>
      </c>
      <c r="G49" s="84"/>
    </row>
    <row r="50" spans="2:7" ht="14.1" thickBot="1">
      <c r="B50" s="18" t="s">
        <v>64</v>
      </c>
      <c r="C50" s="85"/>
      <c r="D50" s="86"/>
      <c r="E50" s="87"/>
      <c r="F50" s="18" t="s">
        <v>66</v>
      </c>
      <c r="G50" s="16"/>
    </row>
    <row r="51" spans="2:7" ht="14.1" thickBot="1">
      <c r="B51" s="18" t="s">
        <v>68</v>
      </c>
      <c r="C51" s="88"/>
      <c r="D51" s="89"/>
      <c r="E51" s="90"/>
      <c r="F51" s="18" t="s">
        <v>70</v>
      </c>
      <c r="G51" s="16"/>
    </row>
    <row r="52" spans="2:7" ht="14.1" thickBot="1">
      <c r="B52" s="18" t="s">
        <v>72</v>
      </c>
      <c r="C52" s="14"/>
      <c r="D52" s="17" t="s">
        <v>88</v>
      </c>
      <c r="E52" s="14"/>
      <c r="F52" s="18" t="s">
        <v>74</v>
      </c>
      <c r="G52" s="16"/>
    </row>
    <row r="53" spans="2:7" ht="14.1" thickBot="1">
      <c r="B53" s="18" t="s">
        <v>76</v>
      </c>
      <c r="C53" s="15"/>
      <c r="D53" s="18" t="s">
        <v>78</v>
      </c>
      <c r="E53" s="13"/>
      <c r="F53" s="18" t="s">
        <v>79</v>
      </c>
      <c r="G53" s="16"/>
    </row>
    <row r="54" spans="2:7">
      <c r="B54" s="73" t="s">
        <v>81</v>
      </c>
      <c r="C54" s="75"/>
      <c r="D54" s="75"/>
      <c r="E54" s="75"/>
      <c r="F54" s="75"/>
      <c r="G54" s="76"/>
    </row>
    <row r="55" spans="2:7" ht="51.75" customHeight="1" thickBot="1">
      <c r="B55" s="74"/>
      <c r="C55" s="77"/>
      <c r="D55" s="77"/>
      <c r="E55" s="77"/>
      <c r="F55" s="77"/>
      <c r="G55" s="78"/>
    </row>
    <row r="56" spans="2:7" ht="14.1" thickBot="1">
      <c r="B56" s="79"/>
      <c r="C56" s="80"/>
      <c r="D56" s="80"/>
      <c r="E56" s="80"/>
      <c r="F56" s="80"/>
      <c r="G56" s="81"/>
    </row>
    <row r="57" spans="2:7" ht="14.1" thickBot="1">
      <c r="B57" s="82" t="s">
        <v>103</v>
      </c>
      <c r="C57" s="83"/>
      <c r="D57" s="83"/>
      <c r="E57" s="84"/>
      <c r="F57" s="82" t="s">
        <v>63</v>
      </c>
      <c r="G57" s="84"/>
    </row>
    <row r="58" spans="2:7" ht="14.1" thickBot="1">
      <c r="B58" s="18" t="s">
        <v>64</v>
      </c>
      <c r="C58" s="85"/>
      <c r="D58" s="86"/>
      <c r="E58" s="87"/>
      <c r="F58" s="18" t="s">
        <v>66</v>
      </c>
      <c r="G58" s="16"/>
    </row>
    <row r="59" spans="2:7" ht="14.1" thickBot="1">
      <c r="B59" s="18" t="s">
        <v>68</v>
      </c>
      <c r="C59" s="88"/>
      <c r="D59" s="89"/>
      <c r="E59" s="90"/>
      <c r="F59" s="18" t="s">
        <v>70</v>
      </c>
      <c r="G59" s="16"/>
    </row>
    <row r="60" spans="2:7" ht="14.1" thickBot="1">
      <c r="B60" s="18" t="s">
        <v>72</v>
      </c>
      <c r="C60" s="14"/>
      <c r="D60" s="17" t="s">
        <v>88</v>
      </c>
      <c r="E60" s="14"/>
      <c r="F60" s="18" t="s">
        <v>74</v>
      </c>
      <c r="G60" s="16"/>
    </row>
    <row r="61" spans="2:7" ht="14.1" thickBot="1">
      <c r="B61" s="18" t="s">
        <v>76</v>
      </c>
      <c r="C61" s="15"/>
      <c r="D61" s="18" t="s">
        <v>78</v>
      </c>
      <c r="E61" s="13"/>
      <c r="F61" s="18" t="s">
        <v>79</v>
      </c>
      <c r="G61" s="16"/>
    </row>
    <row r="62" spans="2:7">
      <c r="B62" s="73" t="s">
        <v>81</v>
      </c>
      <c r="C62" s="75"/>
      <c r="D62" s="75"/>
      <c r="E62" s="75"/>
      <c r="F62" s="75"/>
      <c r="G62" s="76"/>
    </row>
    <row r="63" spans="2:7" ht="51.75" customHeight="1" thickBot="1">
      <c r="B63" s="74"/>
      <c r="C63" s="77"/>
      <c r="D63" s="77"/>
      <c r="E63" s="77"/>
      <c r="F63" s="77"/>
      <c r="G63" s="78"/>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A22990C0-EEEA-462C-BAB2-B0CFE9D1B5A0}"/>
    <hyperlink ref="G29" r:id="rId2" xr:uid="{741528CD-E187-47CD-AE85-E4720D66D1F0}"/>
    <hyperlink ref="G37" r:id="rId3" xr:uid="{15D557F8-EB87-4B76-8FA7-7E107761B1D5}"/>
  </hyperlinks>
  <pageMargins left="0.7" right="0.7" top="0.75" bottom="0.75" header="0.3" footer="0.3"/>
  <pageSetup paperSize="3" scale="76" fitToHeight="7"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13EEC-E2ED-41A4-BB81-8ABD07A5FB1C}">
  <sheetPr>
    <pageSetUpPr fitToPage="1"/>
  </sheetPr>
  <dimension ref="B1:J63"/>
  <sheetViews>
    <sheetView topLeftCell="A23" zoomScale="90" zoomScaleNormal="90" workbookViewId="0">
      <selection activeCell="G6" sqref="G6"/>
    </sheetView>
  </sheetViews>
  <sheetFormatPr defaultColWidth="8.85546875" defaultRowHeight="14.45"/>
  <cols>
    <col min="1" max="1" width="4.140625" customWidth="1"/>
    <col min="2" max="2" width="42.42578125" customWidth="1"/>
    <col min="3" max="6" width="24.42578125" customWidth="1"/>
    <col min="7" max="7" width="27.42578125" customWidth="1"/>
    <col min="8" max="8" width="4.42578125" customWidth="1"/>
    <col min="9" max="9" width="0" hidden="1" customWidth="1"/>
    <col min="10" max="10" width="30.140625" hidden="1" customWidth="1"/>
  </cols>
  <sheetData>
    <row r="1" spans="2:10" ht="15" thickBot="1">
      <c r="I1" s="22">
        <v>41821</v>
      </c>
      <c r="J1" s="20" t="s">
        <v>122</v>
      </c>
    </row>
    <row r="2" spans="2:10" ht="15" thickBot="1">
      <c r="B2" s="95" t="s">
        <v>49</v>
      </c>
      <c r="C2" s="96"/>
      <c r="D2" s="96"/>
      <c r="E2" s="96"/>
      <c r="F2" s="96"/>
      <c r="G2" s="97"/>
    </row>
    <row r="3" spans="2:10" ht="15" thickBot="1">
      <c r="B3" s="31" t="s">
        <v>50</v>
      </c>
      <c r="C3" s="98" t="str">
        <f>Summary!D4</f>
        <v>PYXIS Management Consulting Group LLC</v>
      </c>
      <c r="D3" s="99"/>
      <c r="E3" s="32" t="s">
        <v>51</v>
      </c>
      <c r="F3" s="100" t="str">
        <f>Summary!J4</f>
        <v>Swati Lohia</v>
      </c>
      <c r="G3" s="99"/>
    </row>
    <row r="4" spans="2:10" ht="55.5" customHeight="1" thickBot="1">
      <c r="B4" s="31" t="s">
        <v>123</v>
      </c>
      <c r="C4" s="92" t="s">
        <v>124</v>
      </c>
      <c r="D4" s="93"/>
      <c r="E4" s="93"/>
      <c r="F4" s="93"/>
      <c r="G4" s="94"/>
      <c r="H4" s="9"/>
    </row>
    <row r="5" spans="2:10" s="3" customFormat="1" ht="15" thickBot="1">
      <c r="B5" s="4" t="s">
        <v>54</v>
      </c>
      <c r="C5" s="5" t="s">
        <v>55</v>
      </c>
      <c r="D5" s="5" t="s">
        <v>56</v>
      </c>
      <c r="E5" s="5" t="s">
        <v>57</v>
      </c>
      <c r="F5" s="5" t="s">
        <v>58</v>
      </c>
      <c r="G5" s="11" t="s">
        <v>59</v>
      </c>
    </row>
    <row r="6" spans="2:10" ht="15" thickBot="1">
      <c r="B6" s="12" t="str">
        <f>IF(ISTEXT(C19),C19,"")</f>
        <v>CA DMV Digital eXperience Platform (DXP) Modernization</v>
      </c>
      <c r="C6" s="6">
        <f>IF(ISTEXT(C19),C20,)</f>
        <v>44760</v>
      </c>
      <c r="D6" s="6">
        <f>IF(ISTEXT(C19),E20,)</f>
        <v>45957</v>
      </c>
      <c r="E6" s="7">
        <f>E21</f>
        <v>1</v>
      </c>
      <c r="F6" s="8">
        <f>IF(ISTEXT(C19),DAYS360(C6,D6)/30,)</f>
        <v>39.299999999999997</v>
      </c>
      <c r="G6" s="8">
        <f>E6*F6</f>
        <v>39.299999999999997</v>
      </c>
      <c r="I6" s="21" t="str">
        <f t="shared" ref="I6:I7" si="0">IF(C6&lt;$I$1,  "Start Date is beyond 10 years", "")</f>
        <v/>
      </c>
      <c r="J6" s="21" t="str">
        <f>IF(D6&lt;$I$1,  "End Date is beyond 10 years", "")</f>
        <v/>
      </c>
    </row>
    <row r="7" spans="2:10" ht="15" thickBot="1">
      <c r="B7" s="12" t="str">
        <f>IF(ISTEXT(C27),C27,"")</f>
        <v>CA DMV CCFO</v>
      </c>
      <c r="C7" s="6">
        <f>IF(ISTEXT(C27),C28,"")</f>
        <v>43668</v>
      </c>
      <c r="D7" s="6">
        <f>IF(ISTEXT(C27),E28,"")</f>
        <v>44757</v>
      </c>
      <c r="E7" s="7">
        <f>E29</f>
        <v>1</v>
      </c>
      <c r="F7" s="8">
        <f>IF(ISTEXT(C27),DAYS360(C7,D7)/30,)</f>
        <v>35.766666666666666</v>
      </c>
      <c r="G7" s="8">
        <f t="shared" ref="G7:G11" si="1">E7*F7</f>
        <v>35.766666666666666</v>
      </c>
      <c r="I7" s="21" t="str">
        <f t="shared" si="0"/>
        <v/>
      </c>
      <c r="J7" s="21" t="str">
        <f t="shared" ref="J7:J11" si="2">IF(D7&lt;$I$1,  "End Date is beyond 10 years", "")</f>
        <v/>
      </c>
    </row>
    <row r="8" spans="2:10" ht="15" thickBot="1">
      <c r="B8" s="12" t="str">
        <f>IF(ISTEXT(C35),C35,"")</f>
        <v>C-IV Quality Assurance</v>
      </c>
      <c r="C8" s="6">
        <f>IF(ISTEXT(C35),C36,"")</f>
        <v>42156</v>
      </c>
      <c r="D8" s="6">
        <f>IF(ISTEXT(C35),E36,"")</f>
        <v>43665</v>
      </c>
      <c r="E8" s="7">
        <f>E37</f>
        <v>1</v>
      </c>
      <c r="F8" s="8">
        <f>IF(ISTEXT(C35),DAYS360(C8,D8)/30,)</f>
        <v>49.6</v>
      </c>
      <c r="G8" s="8">
        <f t="shared" si="1"/>
        <v>49.6</v>
      </c>
      <c r="I8" s="21" t="str">
        <f>IF(C8&lt;$I$1,  "Start Date is beyond 10 years", "")</f>
        <v/>
      </c>
      <c r="J8" s="21" t="str">
        <f t="shared" si="2"/>
        <v/>
      </c>
    </row>
    <row r="9" spans="2:10" ht="15" thickBot="1">
      <c r="B9" s="12" t="str">
        <f>IF(ISTEXT(C43),C43,"")</f>
        <v/>
      </c>
      <c r="C9" s="6" t="str">
        <f>IF(ISTEXT(C43),C44,"")</f>
        <v/>
      </c>
      <c r="D9" s="6" t="str">
        <f>IF(ISTEXT(C43),E44,"")</f>
        <v/>
      </c>
      <c r="E9" s="7">
        <f>E45</f>
        <v>0</v>
      </c>
      <c r="F9" s="8">
        <f>IF(ISTEXT(C43),DAYS360(C9,D9)/30,)</f>
        <v>0</v>
      </c>
      <c r="G9" s="8">
        <f t="shared" si="1"/>
        <v>0</v>
      </c>
      <c r="I9" s="21" t="str">
        <f t="shared" ref="I9:I11" si="3">IF(C9&lt;$I$1,  "Start Date is beyond 10 years", "")</f>
        <v/>
      </c>
      <c r="J9" s="21" t="str">
        <f t="shared" si="2"/>
        <v/>
      </c>
    </row>
    <row r="10" spans="2:10" ht="15" thickBot="1">
      <c r="B10" s="12" t="str">
        <f>IF(ISTEXT(C51),C51,"")</f>
        <v/>
      </c>
      <c r="C10" s="29" t="str">
        <f>IF(ISTEXT(C51),C52,"")</f>
        <v/>
      </c>
      <c r="D10" s="29" t="str">
        <f>IF(ISTEXT(C51),E52,"")</f>
        <v/>
      </c>
      <c r="E10" s="7">
        <f>E53</f>
        <v>0</v>
      </c>
      <c r="F10" s="8">
        <f>IF(ISTEXT(C51),DAYS360(C10,D10)/30,)</f>
        <v>0</v>
      </c>
      <c r="G10" s="8">
        <f t="shared" si="1"/>
        <v>0</v>
      </c>
      <c r="I10" s="21" t="str">
        <f t="shared" si="3"/>
        <v/>
      </c>
      <c r="J10" s="21" t="str">
        <f t="shared" si="2"/>
        <v/>
      </c>
    </row>
    <row r="11" spans="2:10" ht="15" thickBot="1">
      <c r="B11" s="12" t="str">
        <f>IF(ISTEXT(C59),C59,"")</f>
        <v/>
      </c>
      <c r="C11" s="6" t="str">
        <f>IF(ISTEXT(C59),C60,"")</f>
        <v/>
      </c>
      <c r="D11" s="6" t="str">
        <f>IF(ISTEXT(C59),E60,"")</f>
        <v/>
      </c>
      <c r="E11" s="7">
        <f>E61</f>
        <v>0</v>
      </c>
      <c r="F11" s="8">
        <f>IF(ISTEXT(C59),DAYS360(C11,D11)/30,)</f>
        <v>0</v>
      </c>
      <c r="G11" s="8">
        <f t="shared" si="1"/>
        <v>0</v>
      </c>
      <c r="I11" s="21" t="str">
        <f t="shared" si="3"/>
        <v/>
      </c>
      <c r="J11" s="21" t="str">
        <f t="shared" si="2"/>
        <v/>
      </c>
    </row>
    <row r="12" spans="2:10" ht="15" thickBot="1">
      <c r="B12" s="101" t="s">
        <v>60</v>
      </c>
      <c r="C12" s="102"/>
      <c r="D12" s="102"/>
      <c r="E12" s="103"/>
      <c r="F12" s="10">
        <f>SUM(F6:F11)</f>
        <v>124.66666666666666</v>
      </c>
      <c r="G12" s="10">
        <f>SUM(G6:G11)</f>
        <v>124.66666666666666</v>
      </c>
    </row>
    <row r="14" spans="2:10" ht="15" thickBot="1"/>
    <row r="15" spans="2:10" ht="15" thickBot="1">
      <c r="B15" s="95" t="s">
        <v>61</v>
      </c>
      <c r="C15" s="96"/>
      <c r="D15" s="96"/>
      <c r="E15" s="96"/>
      <c r="F15" s="96"/>
      <c r="G15" s="97"/>
    </row>
    <row r="16" spans="2:10" ht="54.75" customHeight="1" thickBot="1">
      <c r="B16" s="33" t="str">
        <f>B4</f>
        <v>Minimum Qualification - S5</v>
      </c>
      <c r="C16" s="92" t="str">
        <f>C4</f>
        <v>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v>
      </c>
      <c r="D16" s="93"/>
      <c r="E16" s="93"/>
      <c r="F16" s="93"/>
      <c r="G16" s="94"/>
    </row>
    <row r="17" spans="2:7" ht="15" thickBot="1">
      <c r="B17" s="82" t="s">
        <v>62</v>
      </c>
      <c r="C17" s="83"/>
      <c r="D17" s="83"/>
      <c r="E17" s="84"/>
      <c r="F17" s="82" t="s">
        <v>63</v>
      </c>
      <c r="G17" s="84"/>
    </row>
    <row r="18" spans="2:7" ht="15" thickBot="1">
      <c r="B18" s="18" t="s">
        <v>64</v>
      </c>
      <c r="C18" s="85" t="s">
        <v>16</v>
      </c>
      <c r="D18" s="86"/>
      <c r="E18" s="87"/>
      <c r="F18" s="18" t="s">
        <v>66</v>
      </c>
      <c r="G18" s="16" t="s">
        <v>106</v>
      </c>
    </row>
    <row r="19" spans="2:7" ht="15" thickBot="1">
      <c r="B19" s="18" t="s">
        <v>68</v>
      </c>
      <c r="C19" s="88" t="s">
        <v>107</v>
      </c>
      <c r="D19" s="89"/>
      <c r="E19" s="90"/>
      <c r="F19" s="18" t="s">
        <v>70</v>
      </c>
      <c r="G19" s="16" t="s">
        <v>108</v>
      </c>
    </row>
    <row r="20" spans="2:7" ht="15" thickBot="1">
      <c r="B20" s="18" t="s">
        <v>72</v>
      </c>
      <c r="C20" s="14">
        <v>44760</v>
      </c>
      <c r="D20" s="17" t="s">
        <v>73</v>
      </c>
      <c r="E20" s="14">
        <v>45957</v>
      </c>
      <c r="F20" s="18" t="s">
        <v>74</v>
      </c>
      <c r="G20" s="16" t="s">
        <v>109</v>
      </c>
    </row>
    <row r="21" spans="2:7" ht="15" thickBot="1">
      <c r="B21" s="18" t="s">
        <v>76</v>
      </c>
      <c r="C21" s="35" t="s">
        <v>110</v>
      </c>
      <c r="D21" s="18" t="s">
        <v>78</v>
      </c>
      <c r="E21" s="13">
        <v>1</v>
      </c>
      <c r="F21" s="18" t="s">
        <v>79</v>
      </c>
      <c r="G21" s="45" t="s">
        <v>111</v>
      </c>
    </row>
    <row r="22" spans="2:7">
      <c r="B22" s="73" t="s">
        <v>81</v>
      </c>
      <c r="C22" s="91" t="s">
        <v>125</v>
      </c>
      <c r="D22" s="75"/>
      <c r="E22" s="75"/>
      <c r="F22" s="75"/>
      <c r="G22" s="76"/>
    </row>
    <row r="23" spans="2:7" ht="147.6" customHeight="1" thickBot="1">
      <c r="B23" s="74"/>
      <c r="C23" s="77"/>
      <c r="D23" s="77"/>
      <c r="E23" s="77"/>
      <c r="F23" s="77"/>
      <c r="G23" s="78"/>
    </row>
    <row r="24" spans="2:7" ht="15.75" customHeight="1" thickBot="1">
      <c r="B24" s="79"/>
      <c r="C24" s="80"/>
      <c r="D24" s="80"/>
      <c r="E24" s="80"/>
      <c r="F24" s="80"/>
      <c r="G24" s="81"/>
    </row>
    <row r="25" spans="2:7" ht="15" thickBot="1">
      <c r="B25" s="82" t="s">
        <v>83</v>
      </c>
      <c r="C25" s="83"/>
      <c r="D25" s="83"/>
      <c r="E25" s="84"/>
      <c r="F25" s="82" t="s">
        <v>63</v>
      </c>
      <c r="G25" s="84"/>
    </row>
    <row r="26" spans="2:7" ht="25.5" thickBot="1">
      <c r="B26" s="18" t="s">
        <v>64</v>
      </c>
      <c r="C26" s="85" t="s">
        <v>113</v>
      </c>
      <c r="D26" s="86"/>
      <c r="E26" s="87"/>
      <c r="F26" s="18" t="s">
        <v>66</v>
      </c>
      <c r="G26" s="40" t="s">
        <v>114</v>
      </c>
    </row>
    <row r="27" spans="2:7" ht="15" thickBot="1">
      <c r="B27" s="18" t="s">
        <v>68</v>
      </c>
      <c r="C27" s="88" t="s">
        <v>115</v>
      </c>
      <c r="D27" s="89"/>
      <c r="E27" s="90"/>
      <c r="F27" s="18" t="s">
        <v>70</v>
      </c>
      <c r="G27" s="16" t="s">
        <v>108</v>
      </c>
    </row>
    <row r="28" spans="2:7" ht="15" thickBot="1">
      <c r="B28" s="18" t="s">
        <v>87</v>
      </c>
      <c r="C28" s="14">
        <v>43668</v>
      </c>
      <c r="D28" s="17" t="s">
        <v>88</v>
      </c>
      <c r="E28" s="14">
        <v>44757</v>
      </c>
      <c r="F28" s="18" t="s">
        <v>74</v>
      </c>
      <c r="G28" s="16" t="s">
        <v>126</v>
      </c>
    </row>
    <row r="29" spans="2:7" ht="15" thickBot="1">
      <c r="B29" s="18" t="s">
        <v>76</v>
      </c>
      <c r="C29" s="15" t="s">
        <v>117</v>
      </c>
      <c r="D29" s="18" t="s">
        <v>78</v>
      </c>
      <c r="E29" s="13">
        <v>1</v>
      </c>
      <c r="F29" s="18" t="s">
        <v>79</v>
      </c>
      <c r="G29" s="45" t="s">
        <v>118</v>
      </c>
    </row>
    <row r="30" spans="2:7">
      <c r="B30" s="73" t="s">
        <v>81</v>
      </c>
      <c r="C30" s="91" t="s">
        <v>127</v>
      </c>
      <c r="D30" s="75"/>
      <c r="E30" s="75"/>
      <c r="F30" s="75"/>
      <c r="G30" s="76"/>
    </row>
    <row r="31" spans="2:7" ht="176.45" customHeight="1" thickBot="1">
      <c r="B31" s="74"/>
      <c r="C31" s="77"/>
      <c r="D31" s="77"/>
      <c r="E31" s="77"/>
      <c r="F31" s="77"/>
      <c r="G31" s="78"/>
    </row>
    <row r="32" spans="2:7" ht="15" thickBot="1">
      <c r="B32" s="79"/>
      <c r="C32" s="80"/>
      <c r="D32" s="80"/>
      <c r="E32" s="80"/>
      <c r="F32" s="80"/>
      <c r="G32" s="81"/>
    </row>
    <row r="33" spans="2:7" ht="15" thickBot="1">
      <c r="B33" s="82" t="s">
        <v>93</v>
      </c>
      <c r="C33" s="83"/>
      <c r="D33" s="83"/>
      <c r="E33" s="84"/>
      <c r="F33" s="82" t="s">
        <v>63</v>
      </c>
      <c r="G33" s="84"/>
    </row>
    <row r="34" spans="2:7" ht="25.5" thickBot="1">
      <c r="B34" s="18" t="s">
        <v>64</v>
      </c>
      <c r="C34" s="85" t="s">
        <v>65</v>
      </c>
      <c r="D34" s="86"/>
      <c r="E34" s="87"/>
      <c r="F34" s="18" t="s">
        <v>66</v>
      </c>
      <c r="G34" s="40" t="s">
        <v>67</v>
      </c>
    </row>
    <row r="35" spans="2:7" ht="15" thickBot="1">
      <c r="B35" s="18" t="s">
        <v>68</v>
      </c>
      <c r="C35" s="88" t="s">
        <v>69</v>
      </c>
      <c r="D35" s="89"/>
      <c r="E35" s="90"/>
      <c r="F35" s="18" t="s">
        <v>70</v>
      </c>
      <c r="G35" s="16" t="s">
        <v>71</v>
      </c>
    </row>
    <row r="36" spans="2:7" ht="15" thickBot="1">
      <c r="B36" s="18" t="s">
        <v>72</v>
      </c>
      <c r="C36" s="14">
        <v>42156</v>
      </c>
      <c r="D36" s="17" t="s">
        <v>88</v>
      </c>
      <c r="E36" s="14">
        <v>43665</v>
      </c>
      <c r="F36" s="18" t="s">
        <v>74</v>
      </c>
      <c r="G36" s="16" t="s">
        <v>75</v>
      </c>
    </row>
    <row r="37" spans="2:7" ht="15" thickBot="1">
      <c r="B37" s="18" t="s">
        <v>76</v>
      </c>
      <c r="C37" s="15" t="s">
        <v>77</v>
      </c>
      <c r="D37" s="18" t="s">
        <v>78</v>
      </c>
      <c r="E37" s="13">
        <v>1</v>
      </c>
      <c r="F37" s="18" t="s">
        <v>79</v>
      </c>
      <c r="G37" s="45" t="s">
        <v>80</v>
      </c>
    </row>
    <row r="38" spans="2:7">
      <c r="B38" s="73" t="s">
        <v>81</v>
      </c>
      <c r="C38" s="91" t="s">
        <v>128</v>
      </c>
      <c r="D38" s="75"/>
      <c r="E38" s="75"/>
      <c r="F38" s="75"/>
      <c r="G38" s="76"/>
    </row>
    <row r="39" spans="2:7" ht="203.45" customHeight="1" thickBot="1">
      <c r="B39" s="74"/>
      <c r="C39" s="77"/>
      <c r="D39" s="77"/>
      <c r="E39" s="77"/>
      <c r="F39" s="77"/>
      <c r="G39" s="78"/>
    </row>
    <row r="40" spans="2:7" ht="15" thickBot="1">
      <c r="B40" s="79"/>
      <c r="C40" s="80"/>
      <c r="D40" s="80"/>
      <c r="E40" s="80"/>
      <c r="F40" s="80"/>
      <c r="G40" s="81"/>
    </row>
    <row r="41" spans="2:7" ht="15" thickBot="1">
      <c r="B41" s="82" t="s">
        <v>101</v>
      </c>
      <c r="C41" s="83"/>
      <c r="D41" s="83"/>
      <c r="E41" s="84"/>
      <c r="F41" s="82" t="s">
        <v>63</v>
      </c>
      <c r="G41" s="84"/>
    </row>
    <row r="42" spans="2:7" ht="15" thickBot="1">
      <c r="B42" s="18" t="s">
        <v>64</v>
      </c>
      <c r="C42" s="85"/>
      <c r="D42" s="86"/>
      <c r="E42" s="87"/>
      <c r="F42" s="18" t="s">
        <v>66</v>
      </c>
      <c r="G42" s="16"/>
    </row>
    <row r="43" spans="2:7" ht="15" thickBot="1">
      <c r="B43" s="18" t="s">
        <v>68</v>
      </c>
      <c r="C43" s="88"/>
      <c r="D43" s="89"/>
      <c r="E43" s="90"/>
      <c r="F43" s="18" t="s">
        <v>70</v>
      </c>
      <c r="G43" s="16"/>
    </row>
    <row r="44" spans="2:7" ht="15" thickBot="1">
      <c r="B44" s="18" t="s">
        <v>72</v>
      </c>
      <c r="C44" s="14"/>
      <c r="D44" s="17" t="s">
        <v>88</v>
      </c>
      <c r="E44" s="14"/>
      <c r="F44" s="18" t="s">
        <v>74</v>
      </c>
      <c r="G44" s="16"/>
    </row>
    <row r="45" spans="2:7" ht="15" thickBot="1">
      <c r="B45" s="18" t="s">
        <v>76</v>
      </c>
      <c r="C45" s="15"/>
      <c r="D45" s="18" t="s">
        <v>78</v>
      </c>
      <c r="E45" s="13"/>
      <c r="F45" s="18" t="s">
        <v>79</v>
      </c>
      <c r="G45" s="16"/>
    </row>
    <row r="46" spans="2:7">
      <c r="B46" s="73" t="s">
        <v>81</v>
      </c>
      <c r="C46" s="75"/>
      <c r="D46" s="75"/>
      <c r="E46" s="75"/>
      <c r="F46" s="75"/>
      <c r="G46" s="76"/>
    </row>
    <row r="47" spans="2:7" ht="51.75" customHeight="1" thickBot="1">
      <c r="B47" s="74"/>
      <c r="C47" s="77"/>
      <c r="D47" s="77"/>
      <c r="E47" s="77"/>
      <c r="F47" s="77"/>
      <c r="G47" s="78"/>
    </row>
    <row r="48" spans="2:7" ht="15" thickBot="1">
      <c r="B48" s="79"/>
      <c r="C48" s="80"/>
      <c r="D48" s="80"/>
      <c r="E48" s="80"/>
      <c r="F48" s="80"/>
      <c r="G48" s="81"/>
    </row>
    <row r="49" spans="2:7" ht="15" thickBot="1">
      <c r="B49" s="82" t="s">
        <v>102</v>
      </c>
      <c r="C49" s="83"/>
      <c r="D49" s="83"/>
      <c r="E49" s="84"/>
      <c r="F49" s="82" t="s">
        <v>63</v>
      </c>
      <c r="G49" s="84"/>
    </row>
    <row r="50" spans="2:7" ht="15" thickBot="1">
      <c r="B50" s="18" t="s">
        <v>64</v>
      </c>
      <c r="C50" s="85"/>
      <c r="D50" s="86"/>
      <c r="E50" s="87"/>
      <c r="F50" s="18" t="s">
        <v>66</v>
      </c>
      <c r="G50" s="16"/>
    </row>
    <row r="51" spans="2:7" ht="15" thickBot="1">
      <c r="B51" s="18" t="s">
        <v>68</v>
      </c>
      <c r="C51" s="88"/>
      <c r="D51" s="89"/>
      <c r="E51" s="90"/>
      <c r="F51" s="18" t="s">
        <v>70</v>
      </c>
      <c r="G51" s="16"/>
    </row>
    <row r="52" spans="2:7" ht="15" thickBot="1">
      <c r="B52" s="18" t="s">
        <v>72</v>
      </c>
      <c r="C52" s="14"/>
      <c r="D52" s="17" t="s">
        <v>88</v>
      </c>
      <c r="E52" s="14"/>
      <c r="F52" s="18" t="s">
        <v>74</v>
      </c>
      <c r="G52" s="16"/>
    </row>
    <row r="53" spans="2:7" ht="15" thickBot="1">
      <c r="B53" s="18" t="s">
        <v>76</v>
      </c>
      <c r="C53" s="15"/>
      <c r="D53" s="18" t="s">
        <v>78</v>
      </c>
      <c r="E53" s="13"/>
      <c r="F53" s="18" t="s">
        <v>79</v>
      </c>
      <c r="G53" s="16"/>
    </row>
    <row r="54" spans="2:7">
      <c r="B54" s="73" t="s">
        <v>81</v>
      </c>
      <c r="C54" s="75"/>
      <c r="D54" s="75"/>
      <c r="E54" s="75"/>
      <c r="F54" s="75"/>
      <c r="G54" s="76"/>
    </row>
    <row r="55" spans="2:7" ht="51.75" customHeight="1" thickBot="1">
      <c r="B55" s="74"/>
      <c r="C55" s="77"/>
      <c r="D55" s="77"/>
      <c r="E55" s="77"/>
      <c r="F55" s="77"/>
      <c r="G55" s="78"/>
    </row>
    <row r="56" spans="2:7" ht="15" thickBot="1">
      <c r="B56" s="79"/>
      <c r="C56" s="80"/>
      <c r="D56" s="80"/>
      <c r="E56" s="80"/>
      <c r="F56" s="80"/>
      <c r="G56" s="81"/>
    </row>
    <row r="57" spans="2:7" ht="15" thickBot="1">
      <c r="B57" s="82" t="s">
        <v>103</v>
      </c>
      <c r="C57" s="83"/>
      <c r="D57" s="83"/>
      <c r="E57" s="84"/>
      <c r="F57" s="82" t="s">
        <v>63</v>
      </c>
      <c r="G57" s="84"/>
    </row>
    <row r="58" spans="2:7" ht="15" thickBot="1">
      <c r="B58" s="18" t="s">
        <v>64</v>
      </c>
      <c r="C58" s="85"/>
      <c r="D58" s="86"/>
      <c r="E58" s="87"/>
      <c r="F58" s="18" t="s">
        <v>66</v>
      </c>
      <c r="G58" s="16"/>
    </row>
    <row r="59" spans="2:7" ht="15" thickBot="1">
      <c r="B59" s="18" t="s">
        <v>68</v>
      </c>
      <c r="C59" s="88"/>
      <c r="D59" s="89"/>
      <c r="E59" s="90"/>
      <c r="F59" s="18" t="s">
        <v>70</v>
      </c>
      <c r="G59" s="16"/>
    </row>
    <row r="60" spans="2:7" ht="15" thickBot="1">
      <c r="B60" s="18" t="s">
        <v>72</v>
      </c>
      <c r="C60" s="14"/>
      <c r="D60" s="17" t="s">
        <v>88</v>
      </c>
      <c r="E60" s="14"/>
      <c r="F60" s="18" t="s">
        <v>74</v>
      </c>
      <c r="G60" s="16"/>
    </row>
    <row r="61" spans="2:7" ht="15" thickBot="1">
      <c r="B61" s="18" t="s">
        <v>76</v>
      </c>
      <c r="C61" s="15"/>
      <c r="D61" s="18" t="s">
        <v>78</v>
      </c>
      <c r="E61" s="13"/>
      <c r="F61" s="18" t="s">
        <v>79</v>
      </c>
      <c r="G61" s="16"/>
    </row>
    <row r="62" spans="2:7">
      <c r="B62" s="73" t="s">
        <v>81</v>
      </c>
      <c r="C62" s="75"/>
      <c r="D62" s="75"/>
      <c r="E62" s="75"/>
      <c r="F62" s="75"/>
      <c r="G62" s="76"/>
    </row>
    <row r="63" spans="2:7" ht="51.75" customHeight="1" thickBot="1">
      <c r="B63" s="74"/>
      <c r="C63" s="77"/>
      <c r="D63" s="77"/>
      <c r="E63" s="77"/>
      <c r="F63" s="77"/>
      <c r="G63" s="78"/>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B365740A-13FD-4B7B-B74E-C4CC89E7AABC}"/>
    <hyperlink ref="G29" r:id="rId2" xr:uid="{78778F13-7796-4822-82F0-D20ED6C2C3A1}"/>
    <hyperlink ref="G37" r:id="rId3" xr:uid="{A6637CDC-FDF7-4793-BE24-6D44651B3F6B}"/>
  </hyperlinks>
  <pageMargins left="0.7" right="0.7" top="0.75" bottom="0.75" header="0.3" footer="0.3"/>
  <pageSetup paperSize="3" scale="73" fitToHeight="6"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1688-0DC0-4ACA-9E38-5BFEE68DBA25}">
  <sheetPr>
    <pageSetUpPr fitToPage="1"/>
  </sheetPr>
  <dimension ref="B1:G9"/>
  <sheetViews>
    <sheetView topLeftCell="D1" zoomScale="90" zoomScaleNormal="90" workbookViewId="0">
      <selection activeCell="D6" sqref="D6"/>
    </sheetView>
  </sheetViews>
  <sheetFormatPr defaultColWidth="8.85546875" defaultRowHeight="13.5"/>
  <cols>
    <col min="1" max="1" width="4.42578125" style="23" customWidth="1"/>
    <col min="2" max="2" width="32" style="23" customWidth="1"/>
    <col min="3" max="6" width="24" style="23" customWidth="1"/>
    <col min="7" max="7" width="56.42578125" style="23" customWidth="1"/>
    <col min="8" max="16384" width="8.85546875" style="23"/>
  </cols>
  <sheetData>
    <row r="1" spans="2:7" ht="14.1" thickBot="1"/>
    <row r="2" spans="2:7" ht="14.1" thickBot="1">
      <c r="B2" s="95" t="s">
        <v>49</v>
      </c>
      <c r="C2" s="96"/>
      <c r="D2" s="96"/>
      <c r="E2" s="96"/>
      <c r="F2" s="96"/>
      <c r="G2" s="97"/>
    </row>
    <row r="3" spans="2:7" ht="14.1" thickBot="1">
      <c r="B3" s="31" t="s">
        <v>50</v>
      </c>
      <c r="C3" s="98" t="str">
        <f>Summary!D4</f>
        <v>PYXIS Management Consulting Group LLC</v>
      </c>
      <c r="D3" s="99"/>
      <c r="E3" s="34" t="s">
        <v>51</v>
      </c>
      <c r="F3" s="98" t="str">
        <f>Summary!J4</f>
        <v>Swati Lohia</v>
      </c>
      <c r="G3" s="99"/>
    </row>
    <row r="4" spans="2:7" ht="34.5" customHeight="1" thickBot="1">
      <c r="B4" s="30" t="s">
        <v>129</v>
      </c>
      <c r="C4" s="92" t="s">
        <v>130</v>
      </c>
      <c r="D4" s="93"/>
      <c r="E4" s="93"/>
      <c r="F4" s="93"/>
      <c r="G4" s="94"/>
    </row>
    <row r="5" spans="2:7" ht="25.5" thickBot="1">
      <c r="B5" s="106" t="s">
        <v>131</v>
      </c>
      <c r="C5" s="107"/>
      <c r="D5" s="19" t="s">
        <v>132</v>
      </c>
      <c r="E5" s="19" t="s">
        <v>133</v>
      </c>
      <c r="F5" s="19" t="s">
        <v>134</v>
      </c>
      <c r="G5" s="19" t="s">
        <v>135</v>
      </c>
    </row>
    <row r="6" spans="2:7" ht="14.1" thickBot="1">
      <c r="B6" s="104" t="s">
        <v>47</v>
      </c>
      <c r="C6" s="105"/>
      <c r="D6" s="36">
        <v>486008</v>
      </c>
      <c r="E6" s="37">
        <v>39338</v>
      </c>
      <c r="F6" s="37">
        <v>46278</v>
      </c>
      <c r="G6" s="37" t="s">
        <v>136</v>
      </c>
    </row>
    <row r="7" spans="2:7" ht="13.5" customHeight="1"/>
    <row r="9" spans="2:7" ht="14.45">
      <c r="G9" s="48"/>
    </row>
  </sheetData>
  <mergeCells count="6">
    <mergeCell ref="B6:C6"/>
    <mergeCell ref="C4:G4"/>
    <mergeCell ref="B2:G2"/>
    <mergeCell ref="C3:D3"/>
    <mergeCell ref="F3:G3"/>
    <mergeCell ref="B5:C5"/>
  </mergeCells>
  <pageMargins left="0.7" right="0.7" top="0.75" bottom="0.75" header="0.3" footer="0.3"/>
  <pageSetup paperSize="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762481C91E584CA6FC18036212F263" ma:contentTypeVersion="3" ma:contentTypeDescription="Create a new document." ma:contentTypeScope="" ma:versionID="7b0d2fec08965b8f51d5bd7cb82a2738">
  <xsd:schema xmlns:xsd="http://www.w3.org/2001/XMLSchema" xmlns:xs="http://www.w3.org/2001/XMLSchema" xmlns:p="http://schemas.microsoft.com/office/2006/metadata/properties" xmlns:ns2="500343c0-af67-4d55-b6f3-a7838e163d14" xmlns:ns3="6ba12711-c4c8-4912-b9d8-5a94e95ac7ad" targetNamespace="http://schemas.microsoft.com/office/2006/metadata/properties" ma:root="true" ma:fieldsID="1c08da2a3d1f2d5eb1d214df006ec5a4" ns2:_="" ns3:_="">
    <xsd:import namespace="500343c0-af67-4d55-b6f3-a7838e163d14"/>
    <xsd:import namespace="6ba12711-c4c8-4912-b9d8-5a94e95ac7a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ba12711-c4c8-4912-b9d8-5a94e95ac7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W3A6JUTVPN6F-549650830-219</_dlc_DocId>
    <_dlc_DocIdUrl xmlns="500343c0-af67-4d55-b6f3-a7838e163d14">
      <Url>https://osicagov.sharepoint.com/sites/CalSAWS_Procurement/_layouts/15/DocIdRedir.aspx?ID=W3A6JUTVPN6F-549650830-219</Url>
      <Description>W3A6JUTVPN6F-549650830-219</Description>
    </_dlc_DocIdUrl>
  </documentManagement>
</p:properti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FAB351F-83DD-4360-808B-66FF7ECD2AE6}"/>
</file>

<file path=customXml/itemProps2.xml><?xml version="1.0" encoding="utf-8"?>
<ds:datastoreItem xmlns:ds="http://schemas.openxmlformats.org/officeDocument/2006/customXml" ds:itemID="{66BFB6BE-53E0-40C6-8FC3-1AE75973A8FA}"/>
</file>

<file path=customXml/itemProps3.xml><?xml version="1.0" encoding="utf-8"?>
<ds:datastoreItem xmlns:ds="http://schemas.openxmlformats.org/officeDocument/2006/customXml" ds:itemID="{06928A89-3B28-49A4-A67E-ED22BD2C9BCC}"/>
</file>

<file path=customXml/itemProps4.xml><?xml version="1.0" encoding="utf-8"?>
<ds:datastoreItem xmlns:ds="http://schemas.openxmlformats.org/officeDocument/2006/customXml" ds:itemID="{9E67D93D-0E85-4DC5-8470-2618101872AF}"/>
</file>

<file path=customXml/itemProps5.xml><?xml version="1.0" encoding="utf-8"?>
<ds:datastoreItem xmlns:ds="http://schemas.openxmlformats.org/officeDocument/2006/customXml" ds:itemID="{E6A34CA9-1018-470C-97BB-CB52588C1F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Sodergren</dc:creator>
  <cp:keywords/>
  <dc:description/>
  <cp:lastModifiedBy>Chelsey Story</cp:lastModifiedBy>
  <cp:revision/>
  <dcterms:created xsi:type="dcterms:W3CDTF">2024-04-09T13:18:20Z</dcterms:created>
  <dcterms:modified xsi:type="dcterms:W3CDTF">2025-11-06T20:21:35Z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0x010100B3762481C91E584CA6FC18036212F263</vt:lpwstr>
  </property>
  <property fmtid="{D5CDD505-2E9C-101B-9397-08002B2CF9AE}" pid="3" name="_dlc_DocIdItemGuid">
    <vt:lpwstr>f5d3c2e6-c9dc-4006-a94d-74853dbb7736</vt:lpwstr>
  </property>
  <property fmtid="{D5CDD505-2E9C-101B-9397-08002B2CF9AE}" pid="4" name="_ExtendedDescription">
    <vt:lpwstr/>
  </property>
  <property fmtid="{D5CDD505-2E9C-101B-9397-08002B2CF9AE}" pid="5" name="MediaServiceImageTags">
    <vt:lpwstr/>
  </property>
</Properties>
</file>